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M 22-03 15-180\"/>
    </mc:Choice>
  </mc:AlternateContent>
  <xr:revisionPtr revIDLastSave="0" documentId="13_ncr:1_{E4AF5557-1CBB-484E-B10A-45865839371B}" xr6:coauthVersionLast="47" xr6:coauthVersionMax="47" xr10:uidLastSave="{00000000-0000-0000-0000-000000000000}"/>
  <bookViews>
    <workbookView xWindow="-60" yWindow="225" windowWidth="28290" windowHeight="156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externalReferences>
    <externalReference r:id="rId20"/>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[1]группаИП!$A$7:$A$49</definedName>
    <definedName name="список">группаИП!$A$7:$A$49</definedName>
    <definedName name="список1" localSheetId="12">[1]цели!$A$1:$A$7</definedName>
    <definedName name="список1">цели!$A$1:$A$7</definedName>
    <definedName name="список2" localSheetId="12">[1]МО!$A$1:$A$22</definedName>
    <definedName name="список2">МО!$A$1:$A$22</definedName>
    <definedName name="список5" localSheetId="12">'[1]список 5'!$A$1:$A$2</definedName>
    <definedName name="список5">'список 5'!$A$1:$A$2</definedName>
    <definedName name="список6" localSheetId="12">'[1]список 5'!$A$1:$A$3</definedName>
    <definedName name="список6">'список 5'!$A$1:$A$3</definedName>
    <definedName name="список7" localSheetId="12">[1]список7!$A$1:$A$3</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58" i="57" l="1"/>
  <c r="R58" i="57" s="1"/>
  <c r="C49" i="7"/>
  <c r="C48" i="7"/>
  <c r="B27" i="53"/>
  <c r="B81" i="58"/>
  <c r="D49" i="57"/>
  <c r="D47" i="57"/>
  <c r="R38" i="57"/>
  <c r="R39" i="57"/>
  <c r="R40" i="57"/>
  <c r="R41" i="57"/>
  <c r="R42" i="57"/>
  <c r="R43" i="57"/>
  <c r="R44" i="57"/>
  <c r="R45" i="57"/>
  <c r="R46" i="57"/>
  <c r="R47" i="57"/>
  <c r="R48" i="57"/>
  <c r="R49" i="57"/>
  <c r="R50" i="57"/>
  <c r="R51" i="57"/>
  <c r="R52" i="57"/>
  <c r="R53" i="57"/>
  <c r="R54" i="57"/>
  <c r="R55" i="57"/>
  <c r="R56" i="57"/>
  <c r="R57" i="57"/>
  <c r="R59" i="57"/>
  <c r="R60" i="57"/>
  <c r="R61" i="57"/>
  <c r="R62" i="57"/>
  <c r="R63" i="57"/>
  <c r="R64" i="57"/>
  <c r="R37" i="57"/>
  <c r="D56" i="57"/>
  <c r="D54" i="57"/>
  <c r="D52" i="57"/>
  <c r="R27" i="57"/>
  <c r="D24" i="57"/>
  <c r="D27" i="57"/>
  <c r="R30" i="57"/>
  <c r="R34" i="57"/>
  <c r="R31" i="57"/>
  <c r="R33" i="57"/>
  <c r="R32" i="57"/>
  <c r="A5" i="58" l="1"/>
  <c r="B24" i="58"/>
  <c r="B49" i="58" s="1"/>
  <c r="B58" i="58" s="1"/>
  <c r="A15" i="58"/>
  <c r="A12" i="58"/>
  <c r="A9" i="58"/>
  <c r="C92" i="58"/>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D58" i="58"/>
  <c r="AC58" i="58"/>
  <c r="AC80" i="58" s="1"/>
  <c r="AB58" i="58"/>
  <c r="AB80" i="58" s="1"/>
  <c r="AA58" i="58"/>
  <c r="Z58" i="58"/>
  <c r="Y58" i="58"/>
  <c r="Y80" i="58" s="1"/>
  <c r="X58" i="58"/>
  <c r="X80" i="58" s="1"/>
  <c r="W58" i="58"/>
  <c r="V58" i="58"/>
  <c r="U58" i="58"/>
  <c r="U80" i="58" s="1"/>
  <c r="T58" i="58"/>
  <c r="T80" i="58" s="1"/>
  <c r="S58" i="58"/>
  <c r="S80" i="58" s="1"/>
  <c r="R58" i="58"/>
  <c r="R80" i="58" s="1"/>
  <c r="Q58" i="58"/>
  <c r="Q80" i="58" s="1"/>
  <c r="P58" i="58"/>
  <c r="P80" i="58" s="1"/>
  <c r="O58" i="58"/>
  <c r="N58" i="58"/>
  <c r="N80" i="58" s="1"/>
  <c r="M58" i="58"/>
  <c r="M80" i="58" s="1"/>
  <c r="L58" i="58"/>
  <c r="L80" i="58" s="1"/>
  <c r="K58" i="58"/>
  <c r="J58" i="58"/>
  <c r="J80" i="58" s="1"/>
  <c r="I58" i="58"/>
  <c r="I80" i="58" s="1"/>
  <c r="H58" i="58"/>
  <c r="H80" i="58" s="1"/>
  <c r="G58" i="58"/>
  <c r="G80" i="58" s="1"/>
  <c r="F58" i="58"/>
  <c r="F80" i="58" s="1"/>
  <c r="E58" i="58"/>
  <c r="E80" i="58" s="1"/>
  <c r="D58" i="58"/>
  <c r="D80" i="58" s="1"/>
  <c r="C58" i="58"/>
  <c r="C80" i="58" s="1"/>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C67" i="58" l="1"/>
  <c r="C65" i="58" s="1"/>
  <c r="C59" i="58" s="1"/>
  <c r="C66" i="58" s="1"/>
  <c r="W80" i="58"/>
  <c r="B80" i="58"/>
  <c r="B66" i="58"/>
  <c r="B68" i="58" s="1"/>
  <c r="B34" i="58"/>
  <c r="J61" i="58" s="1"/>
  <c r="B28" i="58"/>
  <c r="H60" i="58" s="1"/>
  <c r="V80" i="58"/>
  <c r="Z80" i="58"/>
  <c r="AD80" i="58"/>
  <c r="K80" i="58"/>
  <c r="AA80" i="58"/>
  <c r="O80" i="58"/>
  <c r="AE80" i="58"/>
  <c r="AA24" i="57"/>
  <c r="W24" i="57"/>
  <c r="V24" i="57"/>
  <c r="S24" i="57"/>
  <c r="R24" i="57"/>
  <c r="F25" i="57"/>
  <c r="F26" i="57"/>
  <c r="F27" i="57"/>
  <c r="F28" i="57"/>
  <c r="F29" i="57"/>
  <c r="F35" i="57"/>
  <c r="F36" i="57"/>
  <c r="F37" i="57"/>
  <c r="F38" i="57"/>
  <c r="E39" i="57"/>
  <c r="Z39" i="57" s="1"/>
  <c r="F39" i="57"/>
  <c r="F40" i="57"/>
  <c r="E41" i="57"/>
  <c r="Z41" i="57" s="1"/>
  <c r="F41" i="57"/>
  <c r="F42" i="57"/>
  <c r="F43" i="57"/>
  <c r="F44" i="57"/>
  <c r="F45" i="57"/>
  <c r="F46" i="57"/>
  <c r="E47" i="57"/>
  <c r="Z47" i="57" s="1"/>
  <c r="F47" i="57"/>
  <c r="F48" i="57"/>
  <c r="E49" i="57"/>
  <c r="Z49" i="57" s="1"/>
  <c r="F49" i="57"/>
  <c r="F50" i="57"/>
  <c r="F51" i="57"/>
  <c r="F52" i="57"/>
  <c r="F53" i="57"/>
  <c r="F54" i="57"/>
  <c r="F55" i="57"/>
  <c r="E56" i="57"/>
  <c r="Z56" i="57" s="1"/>
  <c r="F56" i="57"/>
  <c r="F57" i="57"/>
  <c r="F58" i="57"/>
  <c r="F59" i="57"/>
  <c r="F60" i="57"/>
  <c r="F61" i="57"/>
  <c r="F62" i="57"/>
  <c r="E63" i="57"/>
  <c r="Z63" i="57" s="1"/>
  <c r="F63" i="57"/>
  <c r="F64" i="57"/>
  <c r="F24" i="57"/>
  <c r="N60" i="58" l="1"/>
  <c r="B70" i="58"/>
  <c r="B75" i="58"/>
  <c r="R61" i="58"/>
  <c r="E34" i="57"/>
  <c r="Z34" i="57" s="1"/>
  <c r="E33" i="57"/>
  <c r="Z33" i="57" s="1"/>
  <c r="E32" i="57"/>
  <c r="Z32" i="57" s="1"/>
  <c r="E31" i="57"/>
  <c r="Z31" i="57" s="1"/>
  <c r="E30" i="57" l="1"/>
  <c r="Z30" i="57" s="1"/>
  <c r="AC30" i="57" s="1"/>
  <c r="B71" i="58"/>
  <c r="Z61" i="58"/>
  <c r="T60" i="58"/>
  <c r="B78" i="58" l="1"/>
  <c r="Z60" i="58"/>
  <c r="B72" i="58"/>
  <c r="B25" i="53"/>
  <c r="E52" i="57" l="1"/>
  <c r="Z52" i="57" s="1"/>
  <c r="E24" i="57"/>
  <c r="Z24" i="57" s="1"/>
  <c r="AC24" i="57" l="1"/>
  <c r="E27" i="57"/>
  <c r="Z27" i="57" s="1"/>
  <c r="AC27" i="57" s="1"/>
  <c r="B97" i="53"/>
  <c r="C68" i="58" l="1"/>
  <c r="D67" i="58"/>
  <c r="B79" i="58"/>
  <c r="B24" i="53"/>
  <c r="N49" i="57"/>
  <c r="N33" i="57"/>
  <c r="N31" i="57"/>
  <c r="J64" i="57"/>
  <c r="J63" i="57"/>
  <c r="AC63" i="57" s="1"/>
  <c r="J62" i="57"/>
  <c r="J61" i="57"/>
  <c r="J60" i="57"/>
  <c r="J59" i="57"/>
  <c r="J58" i="57"/>
  <c r="J57" i="57"/>
  <c r="J56" i="57"/>
  <c r="AC56" i="57" s="1"/>
  <c r="J55" i="57"/>
  <c r="J54" i="57"/>
  <c r="J53" i="57"/>
  <c r="J52" i="57"/>
  <c r="AC52" i="57" s="1"/>
  <c r="J51" i="57"/>
  <c r="J50" i="57"/>
  <c r="J49" i="57"/>
  <c r="J48" i="57"/>
  <c r="J47" i="57"/>
  <c r="J46" i="57"/>
  <c r="J45" i="57"/>
  <c r="J44" i="57"/>
  <c r="J43" i="57"/>
  <c r="J42" i="57"/>
  <c r="J41" i="57"/>
  <c r="AC41" i="57" s="1"/>
  <c r="J40" i="57"/>
  <c r="J39" i="57"/>
  <c r="J38" i="57"/>
  <c r="J37" i="57"/>
  <c r="J36" i="57"/>
  <c r="J35" i="57"/>
  <c r="J34" i="57"/>
  <c r="AC34" i="57" s="1"/>
  <c r="J33" i="57"/>
  <c r="J32" i="57"/>
  <c r="AC32" i="57" s="1"/>
  <c r="J31" i="57"/>
  <c r="J29" i="57"/>
  <c r="J28" i="57"/>
  <c r="J26" i="57"/>
  <c r="J25" i="57"/>
  <c r="AC31" i="57" l="1"/>
  <c r="D65" i="58"/>
  <c r="D59" i="58" s="1"/>
  <c r="D66" i="58" s="1"/>
  <c r="D68" i="58" s="1"/>
  <c r="C75" i="58"/>
  <c r="C70" i="58"/>
  <c r="B83" i="58"/>
  <c r="E67" i="58"/>
  <c r="D76" i="58"/>
  <c r="AC33" i="57"/>
  <c r="AC49" i="57"/>
  <c r="C79" i="58"/>
  <c r="D79" i="58" s="1"/>
  <c r="C76" i="58"/>
  <c r="Y24" i="57"/>
  <c r="U24" i="57"/>
  <c r="Q24" i="57"/>
  <c r="O24" i="57"/>
  <c r="M24" i="57"/>
  <c r="K24" i="57"/>
  <c r="I24" i="57"/>
  <c r="E65" i="58" l="1"/>
  <c r="E59" i="58" s="1"/>
  <c r="E66" i="58" s="1"/>
  <c r="E68" i="58" s="1"/>
  <c r="E79" i="58"/>
  <c r="D75" i="58"/>
  <c r="D70" i="58"/>
  <c r="B86" i="58"/>
  <c r="B88" i="58"/>
  <c r="B84" i="58"/>
  <c r="B89" i="58" s="1"/>
  <c r="F79" i="58"/>
  <c r="F67" i="58"/>
  <c r="E76" i="58"/>
  <c r="C71"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G79" i="58" l="1"/>
  <c r="H79" i="58" s="1"/>
  <c r="F65" i="58"/>
  <c r="F59" i="58" s="1"/>
  <c r="F66" i="58" s="1"/>
  <c r="F68" i="58" s="1"/>
  <c r="C78" i="58"/>
  <c r="C83" i="58" s="1"/>
  <c r="F76" i="58"/>
  <c r="G67" i="58"/>
  <c r="B87" i="58"/>
  <c r="B90" i="58" s="1"/>
  <c r="E75" i="58"/>
  <c r="E70" i="58"/>
  <c r="E71" i="58" s="1"/>
  <c r="E72" i="58" s="1"/>
  <c r="C72" i="58"/>
  <c r="D71" i="58"/>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I79" i="58" l="1"/>
  <c r="J79" i="58" s="1"/>
  <c r="K79" i="58" s="1"/>
  <c r="L79" i="58" s="1"/>
  <c r="M79" i="58" s="1"/>
  <c r="N79" i="58" s="1"/>
  <c r="O79" i="58" s="1"/>
  <c r="P79" i="58" s="1"/>
  <c r="Q79" i="58" s="1"/>
  <c r="R79" i="58" s="1"/>
  <c r="S79" i="58" s="1"/>
  <c r="T79" i="58" s="1"/>
  <c r="U79" i="58" s="1"/>
  <c r="V79" i="58" s="1"/>
  <c r="W79" i="58" s="1"/>
  <c r="X79" i="58" s="1"/>
  <c r="Y79" i="58" s="1"/>
  <c r="Z79" i="58" s="1"/>
  <c r="AA79" i="58" s="1"/>
  <c r="AB79" i="58" s="1"/>
  <c r="AC79" i="58" s="1"/>
  <c r="AD79" i="58" s="1"/>
  <c r="AE79" i="58" s="1"/>
  <c r="G65" i="58"/>
  <c r="G59" i="58" s="1"/>
  <c r="G66" i="58" s="1"/>
  <c r="G68" i="58" s="1"/>
  <c r="D78" i="58"/>
  <c r="D83" i="58" s="1"/>
  <c r="D86" i="58" s="1"/>
  <c r="E78" i="58"/>
  <c r="E83" i="58" s="1"/>
  <c r="E86" i="58" s="1"/>
  <c r="H67" i="58"/>
  <c r="G76" i="58"/>
  <c r="F75" i="58"/>
  <c r="F70" i="58"/>
  <c r="C86" i="58"/>
  <c r="C84" i="58"/>
  <c r="C89" i="58" s="1"/>
  <c r="E88" i="58"/>
  <c r="C88" i="58"/>
  <c r="D84" i="58"/>
  <c r="D89" i="58" s="1"/>
  <c r="D72" i="58"/>
  <c r="A5" i="53"/>
  <c r="D88" i="58" l="1"/>
  <c r="H65" i="58"/>
  <c r="H59" i="58" s="1"/>
  <c r="H66" i="58" s="1"/>
  <c r="H68" i="58" s="1"/>
  <c r="E84" i="58"/>
  <c r="E89" i="58" s="1"/>
  <c r="D87" i="58"/>
  <c r="E87" i="58"/>
  <c r="C87" i="58"/>
  <c r="C90" i="58" s="1"/>
  <c r="I67" i="58"/>
  <c r="H76" i="58"/>
  <c r="F71" i="58"/>
  <c r="G75" i="58"/>
  <c r="G70" i="58"/>
  <c r="X49" i="15"/>
  <c r="X45" i="15"/>
  <c r="X54" i="15" s="1"/>
  <c r="X48" i="15"/>
  <c r="X47" i="15"/>
  <c r="X27" i="15"/>
  <c r="T27" i="15"/>
  <c r="E27" i="15" s="1"/>
  <c r="I65" i="58" l="1"/>
  <c r="I59" i="58" s="1"/>
  <c r="I66" i="58" s="1"/>
  <c r="I68" i="58" s="1"/>
  <c r="G71" i="58"/>
  <c r="G78" i="58" s="1"/>
  <c r="G83" i="58" s="1"/>
  <c r="G86" i="58" s="1"/>
  <c r="D90" i="58"/>
  <c r="F78" i="58"/>
  <c r="F83" i="58" s="1"/>
  <c r="H75" i="58"/>
  <c r="H70" i="58"/>
  <c r="H71" i="58" s="1"/>
  <c r="H72" i="58" s="1"/>
  <c r="E90" i="58"/>
  <c r="F72" i="58"/>
  <c r="I76" i="58"/>
  <c r="J67" i="58"/>
  <c r="X56" i="15"/>
  <c r="G72" i="58" l="1"/>
  <c r="J65" i="58"/>
  <c r="J59" i="58" s="1"/>
  <c r="J66" i="58" s="1"/>
  <c r="J68" i="58" s="1"/>
  <c r="H78" i="58"/>
  <c r="H83" i="58" s="1"/>
  <c r="H86" i="58" s="1"/>
  <c r="F86" i="58"/>
  <c r="F84" i="58"/>
  <c r="F89" i="58" s="1"/>
  <c r="G88" i="58"/>
  <c r="G84" i="58"/>
  <c r="F88" i="58"/>
  <c r="J76" i="58"/>
  <c r="K67" i="58"/>
  <c r="I70" i="58"/>
  <c r="I71" i="58" s="1"/>
  <c r="I75" i="58"/>
  <c r="K65" i="58" l="1"/>
  <c r="K59" i="58" s="1"/>
  <c r="K66" i="58" s="1"/>
  <c r="K68" i="58" s="1"/>
  <c r="H88" i="58"/>
  <c r="I78" i="58"/>
  <c r="I83" i="58" s="1"/>
  <c r="I86" i="58" s="1"/>
  <c r="I87" i="58" s="1"/>
  <c r="H84" i="58"/>
  <c r="H89" i="58" s="1"/>
  <c r="J75" i="58"/>
  <c r="J70" i="58"/>
  <c r="L67" i="58"/>
  <c r="K76" i="58"/>
  <c r="G89" i="58"/>
  <c r="H87" i="58"/>
  <c r="G87" i="58"/>
  <c r="F87" i="58"/>
  <c r="F90" i="58" s="1"/>
  <c r="I72" i="58"/>
  <c r="L65" i="58" l="1"/>
  <c r="L59" i="58" s="1"/>
  <c r="L66" i="58" s="1"/>
  <c r="I88" i="58"/>
  <c r="I84" i="58"/>
  <c r="I89" i="58" s="1"/>
  <c r="H90" i="58"/>
  <c r="L76" i="58"/>
  <c r="L68" i="58"/>
  <c r="M67" i="58"/>
  <c r="J71" i="58"/>
  <c r="K75" i="58"/>
  <c r="K70" i="58"/>
  <c r="I90" i="58"/>
  <c r="G90" i="58"/>
  <c r="M65" i="58" l="1"/>
  <c r="M59" i="58" s="1"/>
  <c r="M66" i="58" s="1"/>
  <c r="M68" i="58" s="1"/>
  <c r="J78" i="58"/>
  <c r="J83" i="58" s="1"/>
  <c r="K71" i="58"/>
  <c r="K72" i="58" s="1"/>
  <c r="N67" i="58"/>
  <c r="M76" i="58"/>
  <c r="L75" i="58"/>
  <c r="L70" i="58"/>
  <c r="L71" i="58" s="1"/>
  <c r="L72" i="58" s="1"/>
  <c r="J72" i="58"/>
  <c r="N65" i="58" l="1"/>
  <c r="N59" i="58" s="1"/>
  <c r="N66" i="58" s="1"/>
  <c r="N68" i="58" s="1"/>
  <c r="N76" i="58"/>
  <c r="O67" i="58"/>
  <c r="K78" i="58"/>
  <c r="M70" i="58"/>
  <c r="M75" i="58"/>
  <c r="J86" i="58"/>
  <c r="J88" i="58"/>
  <c r="J84" i="58"/>
  <c r="J89" i="58" s="1"/>
  <c r="O65" i="58" l="1"/>
  <c r="O59" i="58" s="1"/>
  <c r="O66" i="58" s="1"/>
  <c r="O68" i="58" s="1"/>
  <c r="P67" i="58"/>
  <c r="O76" i="58"/>
  <c r="M71" i="58"/>
  <c r="K83" i="58"/>
  <c r="L78" i="58"/>
  <c r="L83" i="58" s="1"/>
  <c r="L86" i="58" s="1"/>
  <c r="J87" i="58"/>
  <c r="J90" i="58" s="1"/>
  <c r="N70" i="58"/>
  <c r="N75" i="58"/>
  <c r="P65" i="58" l="1"/>
  <c r="P59" i="58" s="1"/>
  <c r="P66" i="58" s="1"/>
  <c r="P68" i="58" s="1"/>
  <c r="M78" i="58"/>
  <c r="M83" i="58" s="1"/>
  <c r="O75" i="58"/>
  <c r="O70" i="58"/>
  <c r="K86" i="58"/>
  <c r="L88" i="58"/>
  <c r="K84" i="58"/>
  <c r="K89" i="58" s="1"/>
  <c r="L84" i="58"/>
  <c r="K88" i="58"/>
  <c r="M88" i="58"/>
  <c r="N71" i="58"/>
  <c r="M72" i="58"/>
  <c r="Q67" i="58"/>
  <c r="P76" i="58"/>
  <c r="N78" i="58" l="1"/>
  <c r="N83" i="58" s="1"/>
  <c r="N86" i="58" s="1"/>
  <c r="Q65" i="58"/>
  <c r="Q59" i="58" s="1"/>
  <c r="Q66" i="58" s="1"/>
  <c r="Q68" i="58" s="1"/>
  <c r="N72" i="58"/>
  <c r="L89" i="58"/>
  <c r="O71" i="58"/>
  <c r="O72" i="58" s="1"/>
  <c r="R67" i="58"/>
  <c r="Q76" i="58"/>
  <c r="P70" i="58"/>
  <c r="P75" i="58"/>
  <c r="K87" i="58"/>
  <c r="K90" i="58" s="1"/>
  <c r="L87" i="58"/>
  <c r="G29" i="58" s="1"/>
  <c r="M84" i="58"/>
  <c r="M89" i="58" s="1"/>
  <c r="M86" i="58"/>
  <c r="M87" i="58" s="1"/>
  <c r="N84" i="58" l="1"/>
  <c r="N88" i="58"/>
  <c r="R65" i="58"/>
  <c r="R59" i="58" s="1"/>
  <c r="R66" i="58" s="1"/>
  <c r="R68" i="58" s="1"/>
  <c r="O78" i="58"/>
  <c r="O83" i="58" s="1"/>
  <c r="O84" i="58" s="1"/>
  <c r="O89" i="58" s="1"/>
  <c r="N89" i="58"/>
  <c r="M90" i="58"/>
  <c r="N87" i="58"/>
  <c r="N90" i="58" s="1"/>
  <c r="P71" i="58"/>
  <c r="P78" i="58" s="1"/>
  <c r="P83" i="58" s="1"/>
  <c r="P84" i="58" s="1"/>
  <c r="Q70" i="58"/>
  <c r="Q75" i="58"/>
  <c r="R76" i="58"/>
  <c r="S67" i="58"/>
  <c r="L90" i="58"/>
  <c r="O88" i="58" l="1"/>
  <c r="P89" i="58"/>
  <c r="S65" i="58"/>
  <c r="S59" i="58" s="1"/>
  <c r="S66" i="58" s="1"/>
  <c r="S68" i="58" s="1"/>
  <c r="O86" i="58"/>
  <c r="O87" i="58" s="1"/>
  <c r="O90" i="58" s="1"/>
  <c r="P72" i="58"/>
  <c r="T67" i="58"/>
  <c r="S76" i="58"/>
  <c r="Q71" i="58"/>
  <c r="Q78" i="58" s="1"/>
  <c r="Q83" i="58" s="1"/>
  <c r="R75" i="58"/>
  <c r="R70" i="58"/>
  <c r="P86" i="58"/>
  <c r="P88" i="58"/>
  <c r="P87" i="58" l="1"/>
  <c r="P90" i="58"/>
  <c r="T65" i="58"/>
  <c r="T59" i="58" s="1"/>
  <c r="T66" i="58" s="1"/>
  <c r="Q86" i="58"/>
  <c r="Q87" i="58" s="1"/>
  <c r="Q90" i="58" s="1"/>
  <c r="Q84" i="58"/>
  <c r="Q89" i="58" s="1"/>
  <c r="R71" i="58"/>
  <c r="R78" i="58" s="1"/>
  <c r="R83" i="58" s="1"/>
  <c r="S75" i="58"/>
  <c r="S70" i="58"/>
  <c r="Q88" i="58"/>
  <c r="R84" i="58"/>
  <c r="Q72" i="58"/>
  <c r="T76" i="58"/>
  <c r="T68" i="58"/>
  <c r="U67" i="58"/>
  <c r="U65" i="58" l="1"/>
  <c r="U59" i="58" s="1"/>
  <c r="U66" i="58" s="1"/>
  <c r="R89" i="58"/>
  <c r="V67" i="58"/>
  <c r="U76" i="58"/>
  <c r="U68" i="58"/>
  <c r="R72" i="58"/>
  <c r="R86" i="58"/>
  <c r="R87" i="58" s="1"/>
  <c r="R90" i="58" s="1"/>
  <c r="R88" i="58"/>
  <c r="T75" i="58"/>
  <c r="T70" i="58"/>
  <c r="S71" i="58"/>
  <c r="S78" i="58" s="1"/>
  <c r="S83" i="58" s="1"/>
  <c r="S72" i="58" l="1"/>
  <c r="V65" i="58"/>
  <c r="V59" i="58" s="1"/>
  <c r="V66" i="58" s="1"/>
  <c r="V68" i="58" s="1"/>
  <c r="S86" i="58"/>
  <c r="S87" i="58" s="1"/>
  <c r="S90" i="58" s="1"/>
  <c r="S84" i="58"/>
  <c r="S89" i="58" s="1"/>
  <c r="T71" i="58"/>
  <c r="T78" i="58" s="1"/>
  <c r="T83" i="58" s="1"/>
  <c r="T86" i="58" s="1"/>
  <c r="V76" i="58"/>
  <c r="W67" i="58"/>
  <c r="S88" i="58"/>
  <c r="U70" i="58"/>
  <c r="U75" i="58"/>
  <c r="T72" i="58" l="1"/>
  <c r="W65" i="58"/>
  <c r="W59" i="58" s="1"/>
  <c r="W66" i="58" s="1"/>
  <c r="W68" i="58" s="1"/>
  <c r="T84" i="58"/>
  <c r="T89" i="58" s="1"/>
  <c r="T87" i="58"/>
  <c r="T90" i="58" s="1"/>
  <c r="V70" i="58"/>
  <c r="V75" i="58"/>
  <c r="U71" i="58"/>
  <c r="U78" i="58" s="1"/>
  <c r="U83" i="58" s="1"/>
  <c r="X67" i="58"/>
  <c r="W76" i="58"/>
  <c r="T88" i="58"/>
  <c r="X65" i="58" l="1"/>
  <c r="X59" i="58" s="1"/>
  <c r="X66" i="58" s="1"/>
  <c r="X68" i="58" s="1"/>
  <c r="U86" i="58"/>
  <c r="U87" i="58" s="1"/>
  <c r="U90" i="58" s="1"/>
  <c r="U88" i="58"/>
  <c r="U84" i="58"/>
  <c r="U89" i="58" s="1"/>
  <c r="W70" i="58"/>
  <c r="W75" i="58"/>
  <c r="Y67" i="58"/>
  <c r="X76" i="58"/>
  <c r="U72" i="58"/>
  <c r="V71" i="58"/>
  <c r="V78" i="58" s="1"/>
  <c r="V83" i="58" s="1"/>
  <c r="Y65" i="58" l="1"/>
  <c r="Y59" i="58" s="1"/>
  <c r="Y66" i="58" s="1"/>
  <c r="Y68" i="58" s="1"/>
  <c r="W71" i="58"/>
  <c r="W78" i="58" s="1"/>
  <c r="W83" i="58" s="1"/>
  <c r="Z67" i="58"/>
  <c r="Z65" i="58" s="1"/>
  <c r="Z59" i="58" s="1"/>
  <c r="Z66" i="58" s="1"/>
  <c r="Y76" i="58"/>
  <c r="V72" i="58"/>
  <c r="V86" i="58"/>
  <c r="V87" i="58" s="1"/>
  <c r="V90" i="58" s="1"/>
  <c r="V84" i="58"/>
  <c r="V89" i="58" s="1"/>
  <c r="X75" i="58"/>
  <c r="X70" i="58"/>
  <c r="V88" i="58"/>
  <c r="W72" i="58" l="1"/>
  <c r="Z76" i="58"/>
  <c r="AA67" i="58"/>
  <c r="AA65" i="58" s="1"/>
  <c r="AA59" i="58" s="1"/>
  <c r="AA66" i="58" s="1"/>
  <c r="Z68" i="58"/>
  <c r="Y70" i="58"/>
  <c r="Y75" i="58"/>
  <c r="W86" i="58"/>
  <c r="W87" i="58" s="1"/>
  <c r="W90" i="58" s="1"/>
  <c r="W88" i="58"/>
  <c r="W84" i="58"/>
  <c r="W89" i="58" s="1"/>
  <c r="X71" i="58"/>
  <c r="X78" i="58" s="1"/>
  <c r="X83" i="58" s="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X72" i="58" l="1"/>
  <c r="Z70" i="58"/>
  <c r="Z75" i="58"/>
  <c r="Y71" i="58"/>
  <c r="Y78" i="58" s="1"/>
  <c r="Y83" i="58" s="1"/>
  <c r="AA76" i="58"/>
  <c r="AA68" i="58"/>
  <c r="AB67" i="58"/>
  <c r="AB65" i="58" s="1"/>
  <c r="AB59" i="58" s="1"/>
  <c r="AB66" i="58" s="1"/>
  <c r="X86" i="58"/>
  <c r="X87" i="58" s="1"/>
  <c r="X90" i="58" s="1"/>
  <c r="X84" i="58"/>
  <c r="X89" i="58" s="1"/>
  <c r="X88" i="58"/>
  <c r="F63" i="15"/>
  <c r="C63" i="15"/>
  <c r="F59" i="15"/>
  <c r="C59" i="15"/>
  <c r="F55" i="15"/>
  <c r="E55" i="15"/>
  <c r="C55" i="15"/>
  <c r="E50" i="15"/>
  <c r="F50" i="15"/>
  <c r="C50" i="15"/>
  <c r="E46" i="15"/>
  <c r="F46" i="15"/>
  <c r="C46" i="15"/>
  <c r="E42" i="15"/>
  <c r="F42" i="15"/>
  <c r="C42" i="15"/>
  <c r="F38" i="15"/>
  <c r="E38" i="15"/>
  <c r="C38" i="15"/>
  <c r="F26" i="15"/>
  <c r="C26" i="15"/>
  <c r="F62" i="15"/>
  <c r="C62" i="15"/>
  <c r="F58" i="15"/>
  <c r="C58" i="15"/>
  <c r="C54" i="15"/>
  <c r="F54" i="15"/>
  <c r="E54" i="15"/>
  <c r="C49" i="15"/>
  <c r="F49" i="15"/>
  <c r="E49" i="15"/>
  <c r="C45" i="15"/>
  <c r="F45" i="15"/>
  <c r="E45" i="15"/>
  <c r="C41" i="15"/>
  <c r="F41" i="15"/>
  <c r="E41" i="15"/>
  <c r="F37" i="15"/>
  <c r="E37" i="15"/>
  <c r="C37" i="15"/>
  <c r="F29" i="15"/>
  <c r="C29" i="15"/>
  <c r="F25" i="15"/>
  <c r="C25" i="15"/>
  <c r="F61" i="15"/>
  <c r="C61" i="15"/>
  <c r="F57" i="15"/>
  <c r="E57" i="15"/>
  <c r="C57" i="15"/>
  <c r="F53" i="15"/>
  <c r="E53" i="15"/>
  <c r="C53" i="15"/>
  <c r="C48" i="15"/>
  <c r="E48" i="15"/>
  <c r="F48" i="15"/>
  <c r="E44" i="15"/>
  <c r="F44" i="15"/>
  <c r="C44" i="15"/>
  <c r="F40" i="15"/>
  <c r="E40" i="15"/>
  <c r="C40" i="15"/>
  <c r="E36" i="15"/>
  <c r="F36" i="15"/>
  <c r="C36" i="15"/>
  <c r="F28" i="15"/>
  <c r="E28" i="15"/>
  <c r="E24" i="15" s="1"/>
  <c r="C28" i="15"/>
  <c r="F64" i="15"/>
  <c r="C64" i="15"/>
  <c r="F60" i="15"/>
  <c r="C60" i="15"/>
  <c r="C56" i="15"/>
  <c r="F56" i="15"/>
  <c r="E56" i="15"/>
  <c r="F51" i="15"/>
  <c r="C51" i="15"/>
  <c r="C47" i="15"/>
  <c r="F47" i="15"/>
  <c r="E47" i="15"/>
  <c r="F43" i="15"/>
  <c r="C43" i="15"/>
  <c r="C39" i="15"/>
  <c r="F39" i="15"/>
  <c r="E39" i="15"/>
  <c r="F35" i="15"/>
  <c r="C35" i="15"/>
  <c r="C27" i="15"/>
  <c r="F27" i="15"/>
  <c r="X52" i="15"/>
  <c r="AB52" i="15" s="1"/>
  <c r="C24" i="15"/>
  <c r="S23" i="12"/>
  <c r="J23" i="12"/>
  <c r="H23" i="12"/>
  <c r="Y72" i="58" l="1"/>
  <c r="AB68" i="58"/>
  <c r="AB76" i="58"/>
  <c r="AC67" i="58"/>
  <c r="AC65" i="58" s="1"/>
  <c r="AC59" i="58" s="1"/>
  <c r="AC66" i="58" s="1"/>
  <c r="Y86" i="58"/>
  <c r="Y87" i="58" s="1"/>
  <c r="Y90" i="58" s="1"/>
  <c r="Y84" i="58"/>
  <c r="Y89" i="58" s="1"/>
  <c r="Y88" i="58"/>
  <c r="AA75" i="58"/>
  <c r="AA70" i="58"/>
  <c r="Z71" i="58"/>
  <c r="Z78" i="58" s="1"/>
  <c r="Z83" i="58" s="1"/>
  <c r="Z72" i="58"/>
  <c r="E28" i="57"/>
  <c r="Z28" i="57" s="1"/>
  <c r="E55" i="57"/>
  <c r="Z55" i="57" s="1"/>
  <c r="E35" i="57"/>
  <c r="Z35" i="57" s="1"/>
  <c r="E44" i="57"/>
  <c r="Z44" i="57" s="1"/>
  <c r="E29" i="57"/>
  <c r="Z29" i="57" s="1"/>
  <c r="E50" i="57"/>
  <c r="Z50" i="57" s="1"/>
  <c r="E43" i="57"/>
  <c r="Z43" i="57" s="1"/>
  <c r="E51" i="57"/>
  <c r="Z51" i="57" s="1"/>
  <c r="E36" i="57"/>
  <c r="Z36" i="57" s="1"/>
  <c r="E53" i="57"/>
  <c r="Z53" i="57" s="1"/>
  <c r="E25" i="57"/>
  <c r="Z25" i="57" s="1"/>
  <c r="E37" i="57"/>
  <c r="Z37" i="57" s="1"/>
  <c r="E45" i="57"/>
  <c r="Z45" i="57" s="1"/>
  <c r="E42" i="57"/>
  <c r="Z42" i="57" s="1"/>
  <c r="E59" i="57"/>
  <c r="Z59" i="57" s="1"/>
  <c r="E60" i="57"/>
  <c r="Z60" i="57" s="1"/>
  <c r="E62" i="57"/>
  <c r="Z62" i="57" s="1"/>
  <c r="E38" i="57"/>
  <c r="Z38" i="57" s="1"/>
  <c r="E61" i="57"/>
  <c r="Z61" i="57" s="1"/>
  <c r="E54" i="57"/>
  <c r="Z54" i="57" s="1"/>
  <c r="E64" i="57"/>
  <c r="Z64" i="57" s="1"/>
  <c r="E40" i="57"/>
  <c r="Z40" i="57" s="1"/>
  <c r="E48" i="57"/>
  <c r="Z48" i="57" s="1"/>
  <c r="E57" i="57"/>
  <c r="Z57" i="57" s="1"/>
  <c r="E58" i="57"/>
  <c r="Z58" i="57" s="1"/>
  <c r="E26" i="57"/>
  <c r="Z26" i="57" s="1"/>
  <c r="E46" i="57"/>
  <c r="Z46" i="57" s="1"/>
  <c r="F24" i="15"/>
  <c r="C52" i="15"/>
  <c r="E52" i="15" s="1"/>
  <c r="F52" i="15"/>
  <c r="AA71" i="58" l="1"/>
  <c r="AA78" i="58" s="1"/>
  <c r="AA83" i="58" s="1"/>
  <c r="AC76" i="58"/>
  <c r="AC68" i="58"/>
  <c r="AD67" i="58"/>
  <c r="AD65" i="58" s="1"/>
  <c r="AD59" i="58" s="1"/>
  <c r="AD66" i="58" s="1"/>
  <c r="Z86" i="58"/>
  <c r="Z87" i="58" s="1"/>
  <c r="Z90" i="58" s="1"/>
  <c r="Z88" i="58"/>
  <c r="Z84" i="58"/>
  <c r="Z89" i="58" s="1"/>
  <c r="AB70" i="58"/>
  <c r="AB75" i="58"/>
  <c r="N55" i="57"/>
  <c r="AC55" i="57" s="1"/>
  <c r="N47" i="57"/>
  <c r="AC47" i="57" s="1"/>
  <c r="N35" i="57"/>
  <c r="AC35" i="57" s="1"/>
  <c r="N62" i="57"/>
  <c r="AC62" i="57" s="1"/>
  <c r="N60" i="57"/>
  <c r="AC60" i="57" s="1"/>
  <c r="N42" i="57"/>
  <c r="AC42" i="57" s="1"/>
  <c r="N37" i="57"/>
  <c r="AC37" i="57" s="1"/>
  <c r="N53" i="57"/>
  <c r="AC53" i="57" s="1"/>
  <c r="N51" i="57"/>
  <c r="AC51" i="57" s="1"/>
  <c r="N26" i="57"/>
  <c r="AC26" i="57" s="1"/>
  <c r="N57" i="57"/>
  <c r="AC57" i="57" s="1"/>
  <c r="N40" i="57"/>
  <c r="AC40" i="57" s="1"/>
  <c r="N50" i="57"/>
  <c r="AC50" i="57" s="1"/>
  <c r="N29" i="57"/>
  <c r="AC29" i="57" s="1"/>
  <c r="N44" i="57"/>
  <c r="AC44" i="57" s="1"/>
  <c r="N43" i="57"/>
  <c r="AC43" i="57" s="1"/>
  <c r="N39" i="57"/>
  <c r="AC39" i="57" s="1"/>
  <c r="N38" i="57"/>
  <c r="AC38" i="57" s="1"/>
  <c r="N28" i="57"/>
  <c r="AC28" i="57" s="1"/>
  <c r="N59" i="57"/>
  <c r="AC59" i="57" s="1"/>
  <c r="N45" i="57"/>
  <c r="AC45" i="57" s="1"/>
  <c r="N25" i="57"/>
  <c r="AC25" i="57" s="1"/>
  <c r="N36" i="57"/>
  <c r="AC36" i="57" s="1"/>
  <c r="N46" i="57"/>
  <c r="AC46" i="57" s="1"/>
  <c r="N58" i="57"/>
  <c r="AC58" i="57" s="1"/>
  <c r="N48" i="57"/>
  <c r="AC48" i="57" s="1"/>
  <c r="N64" i="57"/>
  <c r="AC64" i="57" s="1"/>
  <c r="N54" i="57"/>
  <c r="AC54" i="57" s="1"/>
  <c r="N61" i="57"/>
  <c r="AC61" i="57" s="1"/>
  <c r="B22" i="53"/>
  <c r="A15" i="53"/>
  <c r="B21" i="53" s="1"/>
  <c r="A12" i="53"/>
  <c r="A9" i="53"/>
  <c r="B60" i="53"/>
  <c r="B83" i="53"/>
  <c r="B82" i="53" s="1"/>
  <c r="B81" i="53"/>
  <c r="B80" i="53" s="1"/>
  <c r="B58" i="53"/>
  <c r="B41" i="53"/>
  <c r="B32" i="53"/>
  <c r="B72" i="53"/>
  <c r="AB71" i="58" l="1"/>
  <c r="AB78" i="58" s="1"/>
  <c r="AB83" i="58" s="1"/>
  <c r="AA86" i="58"/>
  <c r="AA87" i="58" s="1"/>
  <c r="AA90" i="58" s="1"/>
  <c r="AA84" i="58"/>
  <c r="AA89" i="58" s="1"/>
  <c r="AA88" i="58"/>
  <c r="AE67" i="58"/>
  <c r="AE65" i="58" s="1"/>
  <c r="AE59" i="58" s="1"/>
  <c r="AE66" i="58" s="1"/>
  <c r="AD68" i="58"/>
  <c r="AD76" i="58"/>
  <c r="AA72" i="58"/>
  <c r="AC70" i="58"/>
  <c r="AC75" i="58"/>
  <c r="B30" i="53"/>
  <c r="B34" i="53"/>
  <c r="B47" i="53"/>
  <c r="B55" i="53"/>
  <c r="B68" i="53"/>
  <c r="B38" i="53"/>
  <c r="B43" i="53"/>
  <c r="B51" i="53"/>
  <c r="B64" i="53"/>
  <c r="AB72" i="58" l="1"/>
  <c r="AE76" i="58"/>
  <c r="AE68" i="58"/>
  <c r="AC71" i="58"/>
  <c r="AC78" i="58" s="1"/>
  <c r="AC83" i="58" s="1"/>
  <c r="AD70" i="58"/>
  <c r="AD75" i="58"/>
  <c r="AB86" i="58"/>
  <c r="AB87" i="58" s="1"/>
  <c r="AB90" i="58" s="1"/>
  <c r="AB88" i="58"/>
  <c r="AB84" i="58"/>
  <c r="AB89" i="58" s="1"/>
  <c r="B29" i="53"/>
  <c r="B75" i="53"/>
  <c r="A15" i="12"/>
  <c r="AC72" i="58" l="1"/>
  <c r="AC86" i="58"/>
  <c r="AC87" i="58" s="1"/>
  <c r="AC90" i="58" s="1"/>
  <c r="AC84" i="58"/>
  <c r="AC89" i="58" s="1"/>
  <c r="AE75" i="58"/>
  <c r="AE70" i="58"/>
  <c r="AC88" i="58"/>
  <c r="AD71" i="58"/>
  <c r="AD78" i="58" s="1"/>
  <c r="AD83" i="58" s="1"/>
  <c r="A8" i="17"/>
  <c r="E9" i="14"/>
  <c r="AD72" i="58" l="1"/>
  <c r="AD88" i="58"/>
  <c r="AE71" i="58"/>
  <c r="AE78" i="58" s="1"/>
  <c r="AE83" i="58" s="1"/>
  <c r="AE86" i="58" s="1"/>
  <c r="AD86" i="58"/>
  <c r="AD87" i="58" s="1"/>
  <c r="AD90" i="58" s="1"/>
  <c r="AD84" i="58"/>
  <c r="AD89" i="58" s="1"/>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AE87" i="58" l="1"/>
  <c r="AE90" i="58" s="1"/>
  <c r="G28" i="58" s="1"/>
  <c r="AE84" i="58"/>
  <c r="AE89" i="58" s="1"/>
  <c r="G27" i="58" s="1"/>
  <c r="AE72" i="58"/>
  <c r="AE88"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<sst xmlns="http://schemas.openxmlformats.org/spreadsheetml/2006/main" count="1419" uniqueCount="621">
  <si>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</si>
  <si>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</si>
  <si>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</si>
  <si>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</si>
  <si>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</si>
  <si>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</si>
  <si>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</si>
  <si>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</si>
  <si>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</si>
  <si>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</si>
  <si>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</si>
  <si>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</si>
  <si>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</si>
  <si>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</si>
  <si>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</si>
  <si>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</si>
  <si>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</si>
  <si>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</si>
  <si>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</si>
  <si>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</si>
  <si>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</si>
  <si>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</si>
  <si>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</si>
  <si>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</si>
  <si>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</si>
  <si>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</si>
  <si>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</si>
  <si>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</si>
  <si>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</si>
  <si>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</si>
  <si>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</si>
  <si>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</si>
  <si>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</si>
  <si>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</si>
  <si>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</si>
  <si>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</si>
  <si>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</si>
  <si>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</si>
  <si>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</si>
  <si>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</si>
  <si>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</si>
  <si>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</si>
  <si>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</si>
  <si>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</si>
  <si>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</si>
  <si>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</si>
  <si>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</si>
  <si>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</si>
  <si>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</si>
  <si>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</si>
  <si>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</si>
  <si>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</si>
  <si>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</si>
  <si>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</si>
  <si>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</si>
  <si>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</si>
  <si>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</si>
  <si>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</si>
  <si>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</si>
  <si>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</si>
  <si>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</si>
  <si>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</si>
  <si>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</si>
  <si>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</si>
  <si>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</si>
  <si>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</si>
  <si>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</si>
  <si>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</si>
  <si>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</si>
  <si>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</si>
  <si>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</si>
  <si>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</si>
  <si>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</si>
  <si>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</si>
  <si>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</si>
  <si>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</si>
  <si>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</si>
  <si>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</si>
  <si>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</si>
  <si>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</si>
  <si>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</si>
  <si>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</si>
  <si>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</si>
  <si>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</si>
  <si>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</si>
  <si>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</si>
  <si>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</si>
  <si>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</si>
  <si>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</si>
  <si>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</si>
  <si>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</si>
  <si>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</si>
  <si>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</si>
  <si>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</si>
  <si>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</si>
  <si>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</si>
  <si>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</si>
  <si>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</si>
  <si>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</si>
  <si>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</si>
  <si>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</si>
  <si>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</si>
  <si>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</si>
  <si>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</si>
  <si>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</si>
  <si>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</si>
  <si>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</si>
  <si>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</si>
  <si>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</si>
  <si>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</si>
  <si>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</si>
  <si>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</si>
  <si>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</si>
  <si>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</si>
  <si>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</si>
  <si>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</si>
  <si>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</si>
  <si>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</si>
  <si>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</si>
  <si>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</si>
  <si>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</si>
  <si>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</si>
  <si>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</si>
  <si>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</si>
  <si>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</si>
  <si>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</si>
  <si>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</si>
  <si>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</si>
  <si>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</si>
  <si>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</si>
  <si>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</si>
  <si>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</si>
  <si>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</si>
  <si>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</si>
  <si>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</si>
  <si>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</si>
  <si>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</si>
  <si>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</si>
  <si>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</si>
  <si>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</si>
  <si>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</si>
  <si>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</si>
  <si>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</si>
  <si>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</si>
  <si>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</si>
  <si>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</si>
  <si>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</si>
  <si>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</si>
  <si>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</si>
  <si>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</si>
  <si>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</si>
  <si>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</si>
  <si>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</si>
  <si>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</si>
  <si>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</si>
  <si>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</si>
  <si>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</si>
  <si>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</si>
  <si>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</si>
  <si>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</si>
  <si>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</si>
  <si>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</si>
  <si>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</si>
  <si>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</si>
  <si>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</si>
  <si>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</si>
  <si>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</si>
  <si>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</si>
  <si>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</si>
  <si>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</si>
  <si>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</si>
  <si>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</si>
  <si>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</si>
  <si>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</si>
  <si>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</si>
  <si>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</si>
  <si>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</si>
  <si>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</si>
  <si>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</si>
  <si>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</si>
  <si>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</si>
  <si>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</si>
  <si>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</si>
  <si>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</si>
  <si>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</si>
  <si>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</si>
  <si>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</si>
  <si>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</si>
  <si>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</si>
  <si>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</si>
  <si>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</si>
  <si>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</si>
  <si>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</si>
  <si>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</si>
  <si>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</si>
  <si>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</si>
  <si>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</si>
  <si>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</si>
  <si>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</si>
  <si>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</si>
  <si>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</si>
  <si>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</si>
  <si>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</si>
  <si>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</si>
  <si>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</si>
  <si>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</si>
  <si>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</si>
  <si>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</si>
  <si>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</si>
  <si>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</si>
  <si>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</si>
  <si>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</si>
  <si>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</si>
  <si>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</si>
  <si>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</si>
  <si>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</si>
  <si>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</si>
  <si>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</si>
  <si>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</si>
  <si>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</si>
  <si>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</si>
  <si>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</si>
  <si>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</si>
  <si>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</si>
  <si>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</si>
  <si>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</si>
  <si>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</si>
  <si>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</si>
  <si>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</si>
  <si>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</si>
  <si>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</si>
  <si>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</si>
  <si>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</si>
  <si>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</si>
  <si>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</si>
  <si>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</si>
  <si>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</si>
  <si>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</si>
  <si>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</si>
  <si>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</si>
  <si>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</si>
  <si>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</si>
  <si>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</si>
  <si>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</si>
  <si>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</si>
  <si>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</si>
  <si>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</si>
  <si>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</si>
  <si>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</si>
  <si>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</si>
  <si>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</si>
  <si>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</si>
  <si>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</si>
  <si>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</si>
  <si>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</si>
  <si>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</si>
  <si>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</si>
  <si>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</si>
  <si>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</si>
  <si>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</si>
  <si>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</si>
  <si>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</si>
  <si>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</si>
  <si>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</si>
  <si>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</si>
  <si>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</si>
  <si>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</si>
  <si>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</si>
  <si>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</si>
  <si>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</si>
  <si>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</si>
  <si>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</si>
  <si>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</si>
  <si>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</si>
  <si>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</si>
  <si>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</si>
  <si>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</si>
  <si>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</si>
  <si>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</si>
  <si>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</si>
  <si>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</si>
  <si>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</si>
  <si>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</si>
  <si>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</si>
  <si>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</si>
  <si>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</si>
  <si>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</si>
  <si>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</si>
  <si>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</si>
  <si>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</si>
  <si>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</si>
  <si>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</si>
  <si>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</si>
  <si>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</si>
  <si>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</si>
  <si>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</si>
  <si>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</si>
  <si>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</si>
  <si>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</si>
  <si>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</si>
  <si>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</si>
  <si>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</si>
  <si>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</si>
  <si>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</si>
  <si>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</si>
  <si>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</si>
  <si>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</si>
  <si>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</si>
  <si>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</si>
  <si>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</si>
  <si>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</si>
  <si>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</si>
  <si>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</si>
  <si>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</si>
  <si>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</si>
  <si>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</si>
  <si>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</si>
  <si>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</si>
  <si>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</si>
  <si>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</si>
  <si>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</si>
  <si>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</si>
  <si>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</si>
  <si>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</si>
  <si>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</si>
  <si>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</si>
  <si>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</si>
  <si>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</si>
  <si>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</si>
  <si>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</si>
  <si>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</si>
  <si>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</si>
  <si>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</si>
  <si>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</si>
  <si>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</si>
  <si>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</si>
  <si>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</si>
  <si>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</si>
  <si>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</si>
  <si>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</si>
  <si>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</si>
  <si>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</si>
  <si>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</si>
  <si>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</si>
  <si>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</si>
  <si>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</si>
  <si>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</si>
  <si>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</si>
  <si>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</si>
  <si>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</si>
  <si>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</si>
  <si>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</si>
  <si>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</si>
  <si>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</si>
  <si>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</si>
  <si>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</si>
  <si>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</si>
  <si>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</si>
  <si>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</si>
  <si>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</si>
  <si>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</si>
  <si>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</si>
  <si>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</si>
  <si>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</si>
  <si>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</si>
  <si>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</si>
  <si>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</si>
  <si>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</si>
  <si>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</si>
  <si>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</si>
  <si>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</si>
  <si>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</si>
  <si>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</si>
  <si>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</si>
  <si>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</si>
  <si>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</si>
  <si>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</si>
  <si>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</si>
  <si>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</si>
  <si>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</si>
  <si>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</si>
  <si>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</si>
  <si>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</si>
  <si>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</si>
  <si>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</si>
  <si>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</si>
  <si>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</si>
  <si>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</si>
  <si>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</si>
  <si>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</si>
  <si>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</si>
  <si>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</si>
  <si>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</si>
  <si>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</si>
  <si>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</si>
  <si>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</si>
  <si>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</si>
  <si>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</si>
  <si>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</si>
  <si>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</si>
  <si>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</si>
  <si>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</si>
  <si>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</si>
  <si>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</si>
  <si>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</si>
  <si>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</si>
  <si>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</si>
  <si>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</si>
  <si>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</si>
  <si>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</si>
  <si>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</si>
  <si>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</si>
  <si>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</si>
  <si>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</si>
  <si>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</si>
  <si>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</si>
  <si>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</si>
  <si>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</si>
  <si>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</si>
  <si>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</si>
  <si>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</si>
  <si>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</si>
  <si>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</si>
  <si>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</si>
  <si>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</si>
  <si>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</si>
  <si>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</si>
  <si>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</si>
  <si>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</si>
  <si>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</si>
  <si>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</si>
  <si>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</si>
  <si>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</si>
  <si>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</si>
  <si>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</si>
  <si>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</si>
  <si>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</si>
  <si>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</si>
  <si>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</si>
  <si>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</si>
  <si>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</si>
  <si>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</si>
  <si>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</si>
  <si>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</si>
  <si>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</si>
  <si>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</si>
  <si>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</si>
  <si>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</si>
  <si>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</si>
  <si>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</si>
  <si>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</si>
  <si>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</si>
  <si>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</si>
  <si>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</si>
  <si>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</si>
  <si>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</si>
  <si>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</si>
  <si>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</si>
  <si>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</si>
  <si>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</si>
  <si>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</si>
  <si>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</si>
  <si>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</si>
  <si>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</si>
  <si>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</si>
  <si>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</si>
  <si>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</si>
  <si>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</si>
  <si>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</si>
  <si>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</si>
  <si>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</si>
  <si>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</si>
  <si>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</si>
  <si>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</si>
  <si>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</si>
  <si>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</si>
  <si>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</si>
  <si>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</si>
  <si>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</si>
  <si>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</si>
  <si>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</si>
  <si>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</si>
  <si>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</si>
  <si>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</si>
  <si>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</si>
  <si>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</si>
  <si>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</si>
  <si>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</si>
  <si>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</si>
  <si>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</si>
  <si>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</si>
  <si>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</si>
  <si>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</si>
  <si>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</si>
  <si>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</si>
  <si>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</si>
  <si>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</si>
  <si>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</si>
  <si>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</si>
  <si>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</si>
  <si>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</si>
  <si>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</si>
  <si>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</si>
  <si>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</si>
  <si>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</si>
  <si>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</si>
  <si>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</si>
  <si>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</si>
  <si>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</si>
  <si>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</si>
  <si>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</si>
  <si>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</si>
  <si>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</si>
  <si>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</si>
  <si>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</si>
  <si>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</si>
  <si>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</si>
  <si>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</si>
  <si>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</si>
  <si>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</si>
  <si>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</si>
  <si>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</si>
  <si>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</si>
  <si>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</si>
  <si>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</si>
  <si>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</si>
  <si>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</si>
  <si>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</si>
  <si>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</si>
  <si>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</si>
  <si>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</si>
  <si>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</si>
  <si>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</si>
  <si>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</si>
  <si>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</si>
  <si>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</si>
  <si>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</si>
  <si>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</si>
  <si>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</si>
  <si>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</si>
  <si>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</si>
  <si>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</si>
  <si>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</si>
  <si>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</si>
  <si>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</si>
  <si>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</si>
  <si>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</si>
  <si>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</si>
  <si>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</si>
  <si>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</si>
  <si>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</si>
  <si>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</si>
  <si>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</si>
  <si>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</si>
  <si>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</si>
  <si>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</si>
  <si>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</si>
  <si>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</si>
  <si>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</si>
  <si>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</si>
  <si>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</si>
  <si>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</si>
  <si>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</si>
  <si>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</si>
  <si>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</si>
  <si>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</si>
  <si>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</si>
  <si>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</si>
  <si>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</si>
  <si>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</si>
  <si>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</si>
  <si>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</si>
  <si>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КЛ ТП-3-ТП-4</t>
  </si>
  <si>
    <t xml:space="preserve"> по состоянию на 01.01.2019</t>
  </si>
  <si>
    <t xml:space="preserve"> план</t>
  </si>
  <si>
    <t>план</t>
  </si>
  <si>
    <t>ССР</t>
  </si>
  <si>
    <t>строительство</t>
  </si>
  <si>
    <t>Изменение категории надёжности электроснабжения</t>
  </si>
  <si>
    <t>АО "Западная энергетическая компания"</t>
  </si>
  <si>
    <t>Сметная стоимость проекта в прогнозных ценах года начала строительства с НДС, млн. руб.</t>
  </si>
  <si>
    <t>ВЛЗ</t>
  </si>
  <si>
    <t xml:space="preserve">
ВЛЗ 15 кВ 2,73 млн.руб./км</t>
  </si>
  <si>
    <t>Обеспечение надежности электроснабжения потребителей 2 категории, исключение перерывов в электроснабжении,создание связи со вторым источником электроэнергии. Показатель оценки изменения средней продолжительности прекращения передачи  на 0,0001</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</si>
  <si>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</si>
  <si>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</si>
  <si>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</si>
  <si>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</si>
  <si>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</si>
  <si>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</si>
  <si>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</si>
  <si>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</si>
  <si>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</si>
  <si>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</si>
  <si>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</si>
  <si>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</si>
  <si>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</si>
  <si>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</si>
  <si>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Налог на имущество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(ред 24.04.2020)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</si>
  <si>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2022 год</t>
  </si>
  <si>
    <t>M 22-03</t>
  </si>
  <si>
    <t>ВЛ 15-180</t>
  </si>
  <si>
    <t>от ПС 110 кВ "Прибрежная"</t>
  </si>
  <si>
    <t xml:space="preserve">«Реконструкция ВЛ 15-180 с переустройством в КВЛ 15-180 и заходами в РП 15 кВ №59/7» в п. Прибрежный, п. Шоссейное Калининградской области»
</t>
  </si>
  <si>
    <t>КВЛ 15-180</t>
  </si>
  <si>
    <t>ВЛ</t>
  </si>
  <si>
    <t>КЛ</t>
  </si>
  <si>
    <t>КТП</t>
  </si>
  <si>
    <t>СТП-24</t>
  </si>
  <si>
    <t>ячейки РУ-15кВ</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</si>
  <si>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</si>
  <si>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</si>
  <si>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</si>
  <si>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</si>
  <si>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 xml:space="preserve">Трансформатор  </t>
  </si>
  <si>
    <t>ТМГ-15/0,4кВ 400кВА</t>
  </si>
  <si>
    <t>отдельные ячейки 15 кВ с воздушными разъединителями</t>
  </si>
  <si>
    <t>0,4</t>
  </si>
  <si>
    <t xml:space="preserve"> обеспечение 2-й категории надёжности электроснабжения</t>
  </si>
  <si>
    <t xml:space="preserve"> по состоянию на 01.01.2022</t>
  </si>
  <si>
    <t xml:space="preserve">LnЗ_ЛЭП=3,6км; Ртр = 0,8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</si>
</sst>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11" fillId="0" borderId="0" xfId="0" applyFont="1" applyFill="1"/>
    <xf numFmtId="0" fontId="7" fillId="0" borderId="42" xfId="1" applyFont="1" applyFill="1" applyBorder="1" applyAlignment="1">
      <alignment horizontal="center"/>
    </xf>
    <xf numFmtId="0" fontId="7" fillId="0" borderId="42" xfId="1" applyFont="1" applyFill="1" applyBorder="1" applyAlignment="1">
      <alignment horizontal="left" vertical="center" wrapText="1"/>
    </xf>
    <xf numFmtId="0" fontId="7" fillId="0" borderId="42" xfId="1" applyFont="1" applyFill="1" applyBorder="1" applyAlignment="1">
      <alignment vertical="center" wrapText="1"/>
    </xf>
    <xf numFmtId="0" fontId="0" fillId="0" borderId="0" xfId="0" applyAlignment="1">
      <alignment horizontal="left"/>
    </xf>
    <xf numFmtId="0" fontId="39" fillId="0" borderId="42" xfId="1" applyFont="1" applyFill="1" applyBorder="1" applyAlignment="1">
      <alignment horizontal="left" vertical="center" wrapText="1"/>
    </xf>
    <xf numFmtId="0" fontId="39" fillId="0" borderId="42" xfId="1" applyFont="1" applyFill="1" applyBorder="1" applyAlignment="1">
      <alignment horizontal="left" wrapText="1"/>
    </xf>
    <xf numFmtId="0" fontId="40" fillId="0" borderId="30" xfId="2" applyFont="1" applyFill="1" applyBorder="1" applyAlignment="1">
      <alignment horizontal="left" vertical="top" wrapText="1"/>
    </xf>
    <xf numFmtId="0" fontId="49" fillId="0" borderId="0" xfId="2" applyFont="1" applyFill="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0" applyNumberFormat="1" applyFont="1" applyFill="1" applyBorder="1" applyAlignment="1">
      <alignment horizontal="center" vertical="center"/>
    </xf>
    <xf numFmtId="175" fontId="42" fillId="0" borderId="1" xfId="0" applyNumberFormat="1" applyFont="1" applyFill="1" applyBorder="1" applyAlignment="1">
      <alignment horizontal="center" vertical="center"/>
    </xf>
    <xf numFmtId="175" fontId="39" fillId="0" borderId="42" xfId="2" applyNumberFormat="1" applyFont="1" applyFill="1" applyBorder="1" applyAlignment="1">
      <alignment horizontal="center" vertical="center" wrapText="1"/>
    </xf>
    <xf numFmtId="0" fontId="11" fillId="0" borderId="42" xfId="2" applyFont="1" applyFill="1" applyBorder="1" applyAlignment="1">
      <alignment vertical="center" wrapText="1"/>
    </xf>
    <xf numFmtId="0" fontId="40" fillId="24" borderId="29"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2"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0" xfId="0" applyFont="1" applyFill="1" applyAlignment="1">
      <alignment horizontal="left" vertical="center"/>
    </xf>
    <xf numFmtId="2" fontId="45" fillId="0" borderId="42" xfId="0" applyNumberFormat="1" applyFont="1" applyFill="1" applyBorder="1" applyAlignment="1">
      <alignment horizontal="left"/>
    </xf>
    <xf numFmtId="4" fontId="3" fillId="0" borderId="0" xfId="1" applyNumberFormat="1" applyBorder="1"/>
    <xf numFmtId="0" fontId="42"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46" xfId="2" applyNumberFormat="1" applyFont="1" applyFill="1" applyBorder="1" applyAlignment="1">
      <alignment horizontal="center" vertical="center" wrapText="1"/>
    </xf>
    <xf numFmtId="2" fontId="39" fillId="0" borderId="46" xfId="2" applyNumberFormat="1" applyFont="1" applyFill="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Fill="1" applyBorder="1" applyAlignment="1">
      <alignment horizontal="center" vertical="center" wrapText="1"/>
    </xf>
    <xf numFmtId="0" fontId="39" fillId="0" borderId="46" xfId="2" applyFont="1" applyFill="1" applyBorder="1" applyAlignment="1">
      <alignment horizontal="center" vertical="center" textRotation="90" wrapText="1"/>
    </xf>
    <xf numFmtId="0" fontId="42" fillId="0" borderId="46" xfId="2" applyFont="1" applyFill="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Fill="1" applyBorder="1" applyAlignment="1">
      <alignment wrapText="1"/>
    </xf>
    <xf numFmtId="0" fontId="62" fillId="0" borderId="46" xfId="0" applyFont="1" applyBorder="1"/>
    <xf numFmtId="0" fontId="62" fillId="0" borderId="46" xfId="0" applyFont="1" applyFill="1" applyBorder="1" applyAlignment="1">
      <alignment horizontal="center" vertical="center"/>
    </xf>
    <xf numFmtId="0" fontId="62" fillId="0" borderId="45" xfId="0" applyFont="1" applyFill="1" applyBorder="1" applyAlignment="1">
      <alignment horizontal="center" vertical="center"/>
    </xf>
    <xf numFmtId="0" fontId="62"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Fill="1" applyBorder="1" applyAlignment="1">
      <alignment horizontal="center" vertical="center"/>
    </xf>
    <xf numFmtId="0" fontId="40" fillId="0" borderId="29" xfId="2" applyFont="1" applyFill="1" applyBorder="1" applyAlignment="1">
      <alignment horizontal="left" vertical="top" wrapText="1"/>
    </xf>
    <xf numFmtId="0" fontId="3" fillId="0" borderId="47" xfId="1" applyFill="1" applyBorder="1" applyAlignment="1">
      <alignment vertical="center" wrapText="1"/>
    </xf>
    <xf numFmtId="0" fontId="40" fillId="0" borderId="33"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11" fillId="0" borderId="0" xfId="6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9" fillId="0" borderId="0" xfId="1" applyFont="1" applyAlignment="1">
      <alignment vertical="center"/>
    </xf>
    <xf numFmtId="0" fontId="59" fillId="0" borderId="0" xfId="2" applyFont="1" applyFill="1" applyAlignment="1">
      <alignment vertical="center"/>
    </xf>
    <xf numFmtId="0" fontId="12" fillId="0" borderId="0" xfId="1" applyFont="1" applyFill="1" applyBorder="1" applyAlignment="1">
      <alignment vertical="center"/>
    </xf>
    <xf numFmtId="0" fontId="42" fillId="0" borderId="47" xfId="2" applyFont="1" applyFill="1" applyBorder="1" applyAlignment="1">
      <alignment horizontal="center" vertical="center" textRotation="90" wrapText="1"/>
    </xf>
    <xf numFmtId="0" fontId="42" fillId="0" borderId="47" xfId="2" applyFont="1" applyFill="1" applyBorder="1" applyAlignment="1">
      <alignment horizontal="center" vertical="center" wrapText="1"/>
    </xf>
    <xf numFmtId="49" fontId="42" fillId="0" borderId="47" xfId="2" applyNumberFormat="1" applyFont="1" applyFill="1" applyBorder="1" applyAlignment="1">
      <alignment horizontal="center" vertical="center" wrapText="1"/>
    </xf>
    <xf numFmtId="0" fontId="42" fillId="0" borderId="47" xfId="2" applyFont="1" applyFill="1" applyBorder="1" applyAlignment="1">
      <alignment horizontal="left" vertical="center" wrapText="1"/>
    </xf>
    <xf numFmtId="175" fontId="42" fillId="0" borderId="47" xfId="2" applyNumberFormat="1" applyFont="1" applyFill="1" applyBorder="1" applyAlignment="1">
      <alignment horizontal="center" vertical="center" wrapText="1"/>
    </xf>
    <xf numFmtId="49" fontId="11" fillId="0" borderId="47" xfId="2" applyNumberFormat="1" applyFont="1" applyFill="1" applyBorder="1" applyAlignment="1">
      <alignment horizontal="center" vertical="center" wrapText="1"/>
    </xf>
    <xf numFmtId="0" fontId="11" fillId="0" borderId="47" xfId="2" applyFont="1" applyFill="1" applyBorder="1" applyAlignment="1">
      <alignment horizontal="left" vertical="center" wrapText="1"/>
    </xf>
    <xf numFmtId="175" fontId="11" fillId="0" borderId="47" xfId="2" applyNumberFormat="1" applyFont="1" applyFill="1" applyBorder="1" applyAlignment="1">
      <alignment horizontal="center" vertical="center" wrapText="1"/>
    </xf>
    <xf numFmtId="175" fontId="11" fillId="0" borderId="6" xfId="2" applyNumberFormat="1" applyFont="1" applyFill="1" applyBorder="1" applyAlignment="1">
      <alignment horizontal="center" vertical="center" wrapText="1"/>
    </xf>
    <xf numFmtId="0" fontId="42" fillId="0" borderId="0" xfId="2" applyFont="1"/>
    <xf numFmtId="0" fontId="11" fillId="0" borderId="47" xfId="45" applyFont="1" applyFill="1" applyBorder="1" applyAlignment="1">
      <alignment horizontal="left" vertical="center" wrapText="1"/>
    </xf>
    <xf numFmtId="175" fontId="11" fillId="0" borderId="47" xfId="45" applyNumberFormat="1" applyFont="1" applyFill="1" applyBorder="1" applyAlignment="1">
      <alignment horizontal="center" vertical="center" wrapText="1"/>
    </xf>
    <xf numFmtId="0" fontId="42" fillId="0" borderId="47" xfId="45" applyFont="1" applyFill="1" applyBorder="1" applyAlignment="1">
      <alignment horizontal="left" vertical="center" wrapText="1"/>
    </xf>
    <xf numFmtId="175" fontId="42" fillId="0" borderId="47" xfId="45" applyNumberFormat="1" applyFont="1" applyFill="1" applyBorder="1" applyAlignment="1">
      <alignment horizontal="center" vertical="center" wrapText="1"/>
    </xf>
    <xf numFmtId="0" fontId="11" fillId="0" borderId="2" xfId="45" applyFont="1" applyFill="1" applyBorder="1" applyAlignment="1">
      <alignment horizontal="left" vertical="center" wrapText="1"/>
    </xf>
    <xf numFmtId="175" fontId="11" fillId="0" borderId="2" xfId="45" applyNumberFormat="1" applyFont="1" applyFill="1" applyBorder="1" applyAlignment="1">
      <alignment horizontal="center" vertical="center" wrapText="1"/>
    </xf>
    <xf numFmtId="175" fontId="42" fillId="0" borderId="48"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Fill="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NumberFormat="1" applyFont="1" applyFill="1" applyBorder="1" applyAlignment="1">
      <alignment vertical="center" wrapText="1"/>
    </xf>
    <xf numFmtId="0" fontId="7" fillId="0" borderId="49" xfId="1" applyNumberFormat="1" applyFont="1" applyBorder="1" applyAlignment="1">
      <alignment vertical="center"/>
    </xf>
    <xf numFmtId="0" fontId="4" fillId="0" borderId="49" xfId="1" applyNumberFormat="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14" fontId="40" fillId="0" borderId="29" xfId="2" applyNumberFormat="1" applyFont="1" applyFill="1" applyBorder="1" applyAlignment="1">
      <alignment horizontal="justify"/>
    </xf>
    <xf numFmtId="2" fontId="40" fillId="0" borderId="29" xfId="2" applyNumberFormat="1" applyFont="1" applyFill="1" applyBorder="1" applyAlignment="1">
      <alignment horizontal="left"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0" fontId="11" fillId="0" borderId="49" xfId="2" applyFont="1" applyFill="1" applyBorder="1" applyAlignment="1">
      <alignment horizontal="center" vertical="center"/>
    </xf>
    <xf numFmtId="0" fontId="66" fillId="0" borderId="29" xfId="74" applyFill="1" applyBorder="1" applyAlignment="1">
      <alignment horizontal="justify"/>
    </xf>
    <xf numFmtId="0" fontId="7" fillId="0" borderId="50" xfId="1" applyFont="1" applyBorder="1" applyAlignment="1">
      <alignment vertical="center" wrapText="1"/>
    </xf>
    <xf numFmtId="0" fontId="29" fillId="0" borderId="0" xfId="0" applyNumberFormat="1" applyFont="1" applyFill="1" applyBorder="1" applyAlignment="1" applyProtection="1"/>
    <xf numFmtId="0" fontId="67" fillId="0" borderId="0" xfId="0" applyNumberFormat="1" applyFont="1" applyFill="1" applyBorder="1" applyAlignment="1" applyProtection="1"/>
    <xf numFmtId="0" fontId="45" fillId="0" borderId="0" xfId="0" applyNumberFormat="1" applyFont="1" applyFill="1" applyBorder="1" applyAlignment="1" applyProtection="1">
      <alignment horizontal="right" vertical="center"/>
    </xf>
    <xf numFmtId="0" fontId="68" fillId="0" borderId="0" xfId="0" applyNumberFormat="1" applyFont="1" applyFill="1" applyBorder="1" applyAlignment="1" applyProtection="1"/>
    <xf numFmtId="0" fontId="69" fillId="0" borderId="0" xfId="0" applyNumberFormat="1" applyFont="1" applyFill="1" applyBorder="1" applyAlignment="1" applyProtection="1"/>
    <xf numFmtId="0" fontId="70" fillId="0" borderId="0" xfId="0" applyNumberFormat="1" applyFont="1" applyFill="1" applyBorder="1" applyAlignment="1" applyProtection="1"/>
    <xf numFmtId="0" fontId="45"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left" vertical="center"/>
    </xf>
    <xf numFmtId="0" fontId="72" fillId="0" borderId="0" xfId="0" applyNumberFormat="1" applyFont="1" applyFill="1" applyBorder="1" applyAlignment="1" applyProtection="1">
      <alignment horizontal="left" vertical="center"/>
    </xf>
    <xf numFmtId="0" fontId="73" fillId="0" borderId="0" xfId="0" applyNumberFormat="1" applyFont="1" applyFill="1" applyBorder="1" applyAlignment="1" applyProtection="1">
      <alignment vertical="center"/>
    </xf>
    <xf numFmtId="0" fontId="74" fillId="0" borderId="0" xfId="0" applyNumberFormat="1" applyFont="1" applyFill="1" applyBorder="1" applyAlignment="1" applyProtection="1">
      <alignment vertical="center"/>
    </xf>
    <xf numFmtId="0" fontId="73"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vertical="center"/>
    </xf>
    <xf numFmtId="0" fontId="77" fillId="0" borderId="0" xfId="0" applyNumberFormat="1" applyFont="1" applyFill="1" applyBorder="1" applyAlignment="1" applyProtection="1">
      <alignment vertical="center"/>
    </xf>
    <xf numFmtId="0" fontId="45" fillId="0" borderId="0" xfId="0" applyNumberFormat="1" applyFont="1" applyFill="1" applyBorder="1" applyAlignment="1" applyProtection="1">
      <alignment horizontal="center" vertical="center"/>
    </xf>
    <xf numFmtId="0" fontId="77"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vertical="center" wrapText="1"/>
    </xf>
    <xf numFmtId="0" fontId="77" fillId="0" borderId="0" xfId="0" applyNumberFormat="1" applyFont="1" applyFill="1" applyBorder="1" applyAlignment="1" applyProtection="1"/>
    <xf numFmtId="0" fontId="76"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vertical="center" wrapText="1"/>
    </xf>
    <xf numFmtId="0" fontId="74"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horizontal="left" vertical="center"/>
    </xf>
    <xf numFmtId="0" fontId="77" fillId="0" borderId="36" xfId="0" applyNumberFormat="1" applyFont="1" applyFill="1" applyBorder="1" applyAlignment="1" applyProtection="1">
      <alignment vertical="center"/>
    </xf>
    <xf numFmtId="3" fontId="78" fillId="0" borderId="37" xfId="67" applyNumberFormat="1" applyFont="1" applyFill="1" applyBorder="1" applyAlignment="1">
      <alignment vertical="center"/>
    </xf>
    <xf numFmtId="0" fontId="77" fillId="0" borderId="38" xfId="0" applyNumberFormat="1" applyFont="1" applyFill="1" applyBorder="1" applyAlignment="1" applyProtection="1">
      <alignment vertical="center"/>
    </xf>
    <xf numFmtId="3" fontId="77" fillId="0" borderId="53" xfId="0" applyNumberFormat="1" applyFont="1" applyFill="1" applyBorder="1" applyAlignment="1" applyProtection="1">
      <alignment vertical="center"/>
    </xf>
    <xf numFmtId="0" fontId="77" fillId="0" borderId="39" xfId="0" applyNumberFormat="1" applyFont="1" applyFill="1" applyBorder="1" applyAlignment="1" applyProtection="1">
      <alignment vertical="center"/>
    </xf>
    <xf numFmtId="3" fontId="77" fillId="0" borderId="40" xfId="0" applyNumberFormat="1" applyFont="1" applyFill="1" applyBorder="1" applyAlignment="1" applyProtection="1">
      <alignment vertical="center"/>
    </xf>
    <xf numFmtId="4" fontId="45" fillId="0" borderId="52" xfId="0" applyNumberFormat="1" applyFont="1" applyFill="1" applyBorder="1" applyAlignment="1" applyProtection="1">
      <alignment horizontal="center" vertical="center"/>
    </xf>
    <xf numFmtId="4" fontId="79" fillId="0" borderId="5" xfId="0" applyNumberFormat="1" applyFont="1" applyFill="1" applyBorder="1" applyAlignment="1" applyProtection="1">
      <alignment horizontal="center" vertical="center"/>
    </xf>
    <xf numFmtId="3" fontId="45" fillId="0" borderId="52" xfId="0" applyNumberFormat="1" applyFont="1" applyFill="1" applyBorder="1" applyAlignment="1" applyProtection="1">
      <alignment horizontal="center" vertical="center"/>
    </xf>
    <xf numFmtId="3" fontId="79" fillId="0" borderId="5" xfId="0" applyNumberFormat="1" applyFont="1" applyFill="1" applyBorder="1" applyAlignment="1" applyProtection="1">
      <alignment horizontal="center" vertical="center"/>
    </xf>
    <xf numFmtId="0" fontId="77" fillId="0" borderId="52" xfId="0" applyNumberFormat="1" applyFont="1" applyFill="1" applyBorder="1" applyAlignment="1" applyProtection="1">
      <alignment horizontal="center" vertical="center"/>
    </xf>
    <xf numFmtId="0" fontId="79" fillId="0" borderId="5" xfId="0" applyNumberFormat="1" applyFont="1" applyFill="1" applyBorder="1" applyAlignment="1" applyProtection="1">
      <alignment horizontal="center" vertical="center"/>
    </xf>
    <xf numFmtId="0" fontId="77" fillId="0" borderId="57" xfId="0" applyNumberFormat="1" applyFont="1" applyFill="1" applyBorder="1" applyAlignment="1" applyProtection="1">
      <alignment vertical="center"/>
    </xf>
    <xf numFmtId="10" fontId="77" fillId="0" borderId="40" xfId="0" applyNumberFormat="1" applyFont="1" applyFill="1" applyBorder="1" applyAlignment="1" applyProtection="1">
      <alignment vertical="center"/>
    </xf>
    <xf numFmtId="3" fontId="77" fillId="0" borderId="37" xfId="0" applyNumberFormat="1" applyFont="1" applyFill="1" applyBorder="1" applyAlignment="1" applyProtection="1">
      <alignment vertical="center"/>
    </xf>
    <xf numFmtId="9" fontId="77" fillId="0" borderId="58" xfId="0" applyNumberFormat="1" applyFont="1" applyFill="1" applyBorder="1" applyAlignment="1" applyProtection="1">
      <alignment vertical="center"/>
    </xf>
    <xf numFmtId="0" fontId="77" fillId="0" borderId="28" xfId="0" applyNumberFormat="1" applyFont="1" applyFill="1" applyBorder="1" applyAlignment="1" applyProtection="1">
      <alignment vertical="center"/>
    </xf>
    <xf numFmtId="3" fontId="77" fillId="0" borderId="36" xfId="0" applyNumberFormat="1" applyFont="1" applyFill="1" applyBorder="1" applyAlignment="1" applyProtection="1">
      <alignment vertical="center"/>
    </xf>
    <xf numFmtId="0" fontId="77" fillId="0" borderId="59" xfId="0" applyNumberFormat="1" applyFont="1" applyFill="1" applyBorder="1" applyAlignment="1" applyProtection="1">
      <alignment vertical="center"/>
    </xf>
    <xf numFmtId="10" fontId="77" fillId="0" borderId="41" xfId="0" applyNumberFormat="1" applyFont="1" applyFill="1" applyBorder="1" applyAlignment="1" applyProtection="1">
      <alignment vertical="center"/>
    </xf>
    <xf numFmtId="10" fontId="77" fillId="0" borderId="60" xfId="0" applyNumberFormat="1" applyFont="1" applyFill="1" applyBorder="1" applyAlignment="1" applyProtection="1">
      <alignment vertical="center"/>
    </xf>
    <xf numFmtId="10" fontId="77" fillId="0" borderId="60" xfId="67" applyNumberFormat="1" applyFont="1" applyFill="1" applyBorder="1" applyAlignment="1">
      <alignment vertical="center"/>
    </xf>
    <xf numFmtId="10" fontId="45" fillId="0" borderId="60" xfId="0" applyNumberFormat="1" applyFont="1" applyFill="1" applyBorder="1" applyAlignment="1" applyProtection="1">
      <alignment vertical="center"/>
    </xf>
    <xf numFmtId="0" fontId="77" fillId="0" borderId="61" xfId="0" applyNumberFormat="1" applyFont="1" applyFill="1" applyBorder="1" applyAlignment="1" applyProtection="1">
      <alignment vertical="center"/>
    </xf>
    <xf numFmtId="0" fontId="80" fillId="0" borderId="0" xfId="0" applyNumberFormat="1" applyFont="1" applyFill="1" applyBorder="1" applyAlignment="1" applyProtection="1">
      <alignment vertical="center"/>
    </xf>
    <xf numFmtId="0" fontId="77" fillId="0" borderId="27" xfId="0" applyNumberFormat="1" applyFont="1" applyFill="1" applyBorder="1" applyAlignment="1" applyProtection="1">
      <alignment horizontal="left" vertical="center"/>
    </xf>
    <xf numFmtId="1" fontId="77" fillId="0" borderId="26" xfId="0" applyNumberFormat="1" applyFont="1" applyFill="1" applyBorder="1" applyAlignment="1" applyProtection="1">
      <alignment horizontal="center" vertical="center"/>
    </xf>
    <xf numFmtId="1" fontId="77" fillId="0" borderId="62" xfId="0" applyNumberFormat="1" applyFont="1" applyFill="1" applyBorder="1" applyAlignment="1" applyProtection="1">
      <alignment horizontal="center" vertical="center"/>
    </xf>
    <xf numFmtId="0" fontId="77" fillId="0" borderId="63" xfId="0" applyNumberFormat="1" applyFont="1" applyFill="1" applyBorder="1" applyAlignment="1" applyProtection="1">
      <alignment vertical="center"/>
    </xf>
    <xf numFmtId="10" fontId="77" fillId="0" borderId="52" xfId="67" applyNumberFormat="1" applyFont="1" applyFill="1" applyBorder="1" applyAlignment="1">
      <alignment vertical="center"/>
    </xf>
    <xf numFmtId="10" fontId="77" fillId="0" borderId="52" xfId="0" applyNumberFormat="1" applyFont="1" applyFill="1" applyBorder="1" applyAlignment="1" applyProtection="1">
      <alignment vertical="center"/>
    </xf>
    <xf numFmtId="0" fontId="77" fillId="0" borderId="25" xfId="0" applyNumberFormat="1" applyFont="1" applyFill="1" applyBorder="1" applyAlignment="1" applyProtection="1">
      <alignment vertical="center"/>
    </xf>
    <xf numFmtId="3" fontId="77" fillId="0" borderId="24" xfId="67" applyNumberFormat="1" applyFont="1" applyFill="1" applyBorder="1" applyAlignment="1">
      <alignment vertical="center"/>
    </xf>
    <xf numFmtId="0" fontId="77" fillId="0" borderId="64" xfId="0" applyNumberFormat="1" applyFont="1" applyFill="1" applyBorder="1" applyAlignment="1" applyProtection="1">
      <alignment vertical="center"/>
    </xf>
    <xf numFmtId="0" fontId="77" fillId="0" borderId="65" xfId="0" applyNumberFormat="1" applyFont="1" applyFill="1" applyBorder="1" applyAlignment="1" applyProtection="1">
      <alignment vertical="center"/>
    </xf>
    <xf numFmtId="0" fontId="74" fillId="0" borderId="27" xfId="0" applyNumberFormat="1" applyFont="1" applyFill="1" applyBorder="1" applyAlignment="1" applyProtection="1">
      <alignment vertical="center"/>
    </xf>
    <xf numFmtId="3" fontId="77" fillId="0" borderId="52" xfId="0" applyNumberFormat="1" applyFont="1" applyFill="1" applyBorder="1" applyAlignment="1" applyProtection="1">
      <alignment vertical="center"/>
    </xf>
    <xf numFmtId="3" fontId="77" fillId="0" borderId="66" xfId="0" applyNumberFormat="1" applyFont="1" applyFill="1" applyBorder="1" applyAlignment="1" applyProtection="1">
      <alignment vertical="center"/>
    </xf>
    <xf numFmtId="3" fontId="77" fillId="0" borderId="24" xfId="0" applyNumberFormat="1" applyFont="1" applyFill="1" applyBorder="1" applyAlignment="1" applyProtection="1">
      <alignment vertical="center"/>
    </xf>
    <xf numFmtId="3" fontId="77" fillId="0" borderId="67" xfId="0" applyNumberFormat="1" applyFont="1" applyFill="1" applyBorder="1" applyAlignment="1" applyProtection="1">
      <alignment vertical="center"/>
    </xf>
    <xf numFmtId="3" fontId="80" fillId="0" borderId="0" xfId="0" applyNumberFormat="1" applyFont="1" applyFill="1" applyBorder="1" applyAlignment="1" applyProtection="1">
      <alignment horizontal="center" vertical="center"/>
    </xf>
    <xf numFmtId="3" fontId="80" fillId="0" borderId="65" xfId="0" applyNumberFormat="1" applyFont="1" applyFill="1" applyBorder="1" applyAlignment="1" applyProtection="1">
      <alignment horizontal="center" vertical="center"/>
    </xf>
    <xf numFmtId="181" fontId="45" fillId="0" borderId="52" xfId="0" applyNumberFormat="1" applyFont="1" applyFill="1" applyBorder="1" applyAlignment="1" applyProtection="1">
      <alignment horizontal="center" vertical="center"/>
    </xf>
    <xf numFmtId="0" fontId="77" fillId="0" borderId="63" xfId="0" applyNumberFormat="1" applyFont="1" applyFill="1" applyBorder="1" applyAlignment="1" applyProtection="1">
      <alignment horizontal="left" vertical="center"/>
    </xf>
    <xf numFmtId="3" fontId="77" fillId="0" borderId="52" xfId="0" applyNumberFormat="1" applyFont="1" applyFill="1" applyBorder="1" applyAlignment="1" applyProtection="1">
      <alignment horizontal="right" vertical="center"/>
    </xf>
    <xf numFmtId="167" fontId="77" fillId="0" borderId="52" xfId="0" applyNumberFormat="1" applyFont="1" applyFill="1" applyBorder="1" applyAlignment="1" applyProtection="1">
      <alignment vertical="center"/>
    </xf>
    <xf numFmtId="0" fontId="74" fillId="0" borderId="63" xfId="0" applyNumberFormat="1" applyFont="1" applyFill="1" applyBorder="1" applyAlignment="1" applyProtection="1">
      <alignment horizontal="left" vertical="center"/>
    </xf>
    <xf numFmtId="181" fontId="73" fillId="0" borderId="52" xfId="0" applyNumberFormat="1" applyFont="1" applyFill="1" applyBorder="1" applyAlignment="1" applyProtection="1">
      <alignment horizontal="center" vertical="center"/>
    </xf>
    <xf numFmtId="181" fontId="45" fillId="0" borderId="52" xfId="0" applyNumberFormat="1" applyFont="1" applyFill="1" applyBorder="1" applyAlignment="1" applyProtection="1">
      <alignment horizontal="center"/>
    </xf>
    <xf numFmtId="181" fontId="77" fillId="0" borderId="52" xfId="0" applyNumberFormat="1" applyFont="1" applyFill="1" applyBorder="1" applyAlignment="1" applyProtection="1">
      <alignment vertical="center"/>
    </xf>
    <xf numFmtId="0" fontId="74" fillId="0" borderId="25" xfId="0" applyNumberFormat="1" applyFont="1" applyFill="1" applyBorder="1" applyAlignment="1" applyProtection="1">
      <alignment horizontal="left" vertical="center"/>
    </xf>
    <xf numFmtId="181" fontId="73" fillId="0" borderId="24" xfId="0" applyNumberFormat="1" applyFont="1" applyFill="1" applyBorder="1" applyAlignment="1" applyProtection="1">
      <alignment horizontal="center" vertical="center"/>
    </xf>
    <xf numFmtId="170" fontId="80" fillId="0" borderId="0" xfId="0" applyNumberFormat="1" applyFont="1" applyFill="1" applyBorder="1" applyAlignment="1" applyProtection="1">
      <alignment horizontal="center" vertical="center"/>
    </xf>
    <xf numFmtId="0" fontId="74" fillId="0" borderId="63" xfId="0" applyNumberFormat="1" applyFont="1" applyFill="1" applyBorder="1" applyAlignment="1" applyProtection="1">
      <alignment vertical="center"/>
    </xf>
    <xf numFmtId="3" fontId="45" fillId="0" borderId="52" xfId="67" applyNumberFormat="1" applyFont="1" applyFill="1" applyBorder="1" applyAlignment="1">
      <alignment vertical="center"/>
    </xf>
    <xf numFmtId="0" fontId="77" fillId="0" borderId="63" xfId="0" applyNumberFormat="1" applyFont="1" applyFill="1" applyBorder="1" applyAlignment="1" applyProtection="1">
      <alignment horizontal="left" vertical="center" wrapText="1"/>
    </xf>
    <xf numFmtId="182" fontId="45" fillId="0" borderId="52" xfId="0" applyNumberFormat="1" applyFont="1" applyFill="1" applyBorder="1" applyAlignment="1" applyProtection="1">
      <alignment horizontal="center"/>
    </xf>
    <xf numFmtId="173" fontId="73" fillId="0" borderId="52" xfId="0" applyNumberFormat="1" applyFont="1" applyFill="1" applyBorder="1" applyAlignment="1" applyProtection="1">
      <alignment horizontal="center" vertical="center"/>
    </xf>
    <xf numFmtId="165" fontId="73" fillId="0" borderId="52" xfId="0" applyNumberFormat="1" applyFont="1" applyFill="1" applyBorder="1" applyAlignment="1" applyProtection="1">
      <alignment horizontal="center" vertical="center"/>
    </xf>
    <xf numFmtId="0" fontId="74" fillId="0" borderId="25" xfId="0" applyNumberFormat="1" applyFont="1" applyFill="1" applyBorder="1" applyAlignment="1" applyProtection="1">
      <alignment vertical="center"/>
    </xf>
    <xf numFmtId="165" fontId="73" fillId="0" borderId="24" xfId="0" applyNumberFormat="1" applyFont="1" applyFill="1" applyBorder="1" applyAlignment="1" applyProtection="1">
      <alignment horizontal="center" vertical="center"/>
    </xf>
    <xf numFmtId="0" fontId="77" fillId="0" borderId="68" xfId="0" applyNumberFormat="1" applyFont="1" applyFill="1" applyBorder="1" applyAlignment="1" applyProtection="1">
      <alignment vertical="center"/>
    </xf>
    <xf numFmtId="174" fontId="77" fillId="0" borderId="0" xfId="0"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167" fontId="77" fillId="0" borderId="69" xfId="0" applyNumberFormat="1" applyFont="1" applyBorder="1" applyAlignment="1">
      <alignment vertical="center"/>
    </xf>
    <xf numFmtId="181" fontId="77" fillId="0" borderId="69" xfId="0" applyNumberFormat="1" applyFont="1" applyBorder="1" applyAlignment="1">
      <alignment vertical="center"/>
    </xf>
    <xf numFmtId="0" fontId="11" fillId="0" borderId="69"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166" fontId="40" fillId="0" borderId="29" xfId="2" applyNumberFormat="1" applyFont="1" applyFill="1" applyBorder="1" applyAlignment="1">
      <alignment horizontal="justify" wrapText="1"/>
    </xf>
    <xf numFmtId="0" fontId="11" fillId="0" borderId="1" xfId="1" applyFont="1" applyBorder="1" applyAlignment="1">
      <alignment vertical="center" wrapText="1"/>
    </xf>
    <xf numFmtId="0" fontId="42" fillId="0" borderId="47"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166"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6"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1" xfId="62" applyFont="1" applyFill="1" applyBorder="1" applyAlignment="1">
      <alignment horizontal="center" vertical="center"/>
    </xf>
    <xf numFmtId="0" fontId="11" fillId="0" borderId="2" xfId="62" applyFont="1" applyFill="1" applyBorder="1" applyAlignment="1">
      <alignment horizontal="center" vertical="center"/>
    </xf>
    <xf numFmtId="0" fontId="11" fillId="0" borderId="70"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50" xfId="62" applyFont="1" applyFill="1" applyBorder="1" applyAlignment="1">
      <alignment horizontal="center" vertical="center"/>
    </xf>
    <xf numFmtId="0" fontId="11" fillId="0" borderId="50"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77" fillId="0" borderId="54" xfId="0" applyNumberFormat="1" applyFont="1" applyFill="1" applyBorder="1" applyAlignment="1" applyProtection="1">
      <alignment horizontal="center" vertical="center"/>
    </xf>
    <xf numFmtId="0" fontId="77" fillId="0" borderId="55" xfId="0" applyNumberFormat="1" applyFont="1" applyFill="1" applyBorder="1" applyAlignment="1" applyProtection="1">
      <alignment horizontal="center" vertical="center"/>
    </xf>
    <xf numFmtId="0" fontId="77" fillId="0" borderId="56" xfId="0" applyNumberFormat="1" applyFont="1" applyFill="1" applyBorder="1" applyAlignment="1" applyProtection="1">
      <alignment horizontal="center" vertical="center"/>
    </xf>
    <xf numFmtId="0" fontId="77" fillId="0" borderId="0" xfId="0" applyNumberFormat="1" applyFont="1" applyFill="1" applyBorder="1" applyAlignment="1" applyProtection="1">
      <alignment horizontal="left" vertical="center" wrapText="1"/>
    </xf>
    <xf numFmtId="0" fontId="75" fillId="0" borderId="0" xfId="0" applyNumberFormat="1" applyFont="1" applyFill="1" applyBorder="1" applyAlignment="1" applyProtection="1">
      <alignment horizontal="center" vertical="center" wrapText="1"/>
    </xf>
    <xf numFmtId="0" fontId="77"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0" fontId="73"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9"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43" xfId="52" applyFont="1" applyFill="1" applyBorder="1" applyAlignment="1">
      <alignment horizontal="center" vertical="center"/>
    </xf>
    <xf numFmtId="0" fontId="39" fillId="0" borderId="44" xfId="52" applyFont="1" applyFill="1" applyBorder="1" applyAlignment="1">
      <alignment horizontal="center" vertical="center"/>
    </xf>
    <xf numFmtId="0" fontId="39" fillId="0" borderId="4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6"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6"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60" fillId="0" borderId="0" xfId="1" applyFont="1" applyAlignment="1">
      <alignment horizontal="center" vertical="center" wrapText="1"/>
    </xf>
    <xf numFmtId="0" fontId="11" fillId="0" borderId="0" xfId="1" applyFont="1" applyAlignment="1">
      <alignment horizontal="center" vertical="center"/>
    </xf>
    <xf numFmtId="0" fontId="42" fillId="0" borderId="47" xfId="2"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6" fontId="9" fillId="0" borderId="0" xfId="1" applyNumberFormat="1" applyFont="1" applyAlignment="1">
      <alignment horizontal="center" wrapText="1"/>
    </xf>
    <xf numFmtId="0" fontId="9" fillId="0" borderId="0" xfId="1" applyFont="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7" fillId="0" borderId="42" xfId="1" applyFont="1" applyFill="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16_&#1082;&#1072;&#1088;&#1090;&#1099;_&#1042;&#1051;%20&#1042;-46-&#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10" sqref="A10:C10"/>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200" hidden="1"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5" customFormat="1" ht="18.75" customHeight="1" x14ac:dyDescent="0.2">
      <c r="A1" s="182"/>
      <c r="C1" s="183" t="s">
        <v>65</v>
      </c>
    </row>
    <row r="2" spans="1:22" s="15" customFormat="1" ht="18.75" customHeight="1" x14ac:dyDescent="0.3">
      <c r="A2" s="182"/>
      <c r="C2" s="184" t="s">
        <v>7</v>
      </c>
    </row>
    <row r="3" spans="1:22" s="15" customFormat="1" ht="18.75" x14ac:dyDescent="0.3">
      <c r="A3" s="185"/>
      <c r="C3" s="184" t="s">
        <v>64</v>
      </c>
    </row>
    <row r="4" spans="1:22" s="15" customFormat="1" ht="18.75" x14ac:dyDescent="0.3">
      <c r="A4" s="185"/>
      <c r="H4" s="184"/>
    </row>
    <row r="5" spans="1:22" s="15" customFormat="1" ht="15.75" x14ac:dyDescent="0.25">
      <c r="A5" s="387" t="s">
        <v>599</v>
      </c>
      <c r="B5" s="387"/>
      <c r="C5" s="387"/>
      <c r="D5" s="149"/>
      <c r="E5" s="149"/>
      <c r="F5" s="149"/>
      <c r="G5" s="149"/>
      <c r="H5" s="149"/>
      <c r="I5" s="149"/>
      <c r="J5" s="149"/>
    </row>
    <row r="6" spans="1:22" s="15" customFormat="1" ht="18.75" x14ac:dyDescent="0.3">
      <c r="A6" s="185"/>
      <c r="H6" s="184"/>
    </row>
    <row r="7" spans="1:22" s="15" customFormat="1" ht="18.75" x14ac:dyDescent="0.2">
      <c r="A7" s="391" t="s">
        <v>6</v>
      </c>
      <c r="B7" s="391"/>
      <c r="C7" s="391"/>
      <c r="D7" s="186"/>
      <c r="E7" s="186"/>
      <c r="F7" s="186"/>
      <c r="G7" s="186"/>
      <c r="H7" s="186"/>
      <c r="I7" s="186"/>
      <c r="J7" s="186"/>
      <c r="K7" s="186"/>
      <c r="L7" s="186"/>
      <c r="M7" s="186"/>
      <c r="N7" s="186"/>
      <c r="O7" s="186"/>
      <c r="P7" s="186"/>
      <c r="Q7" s="186"/>
      <c r="R7" s="186"/>
      <c r="S7" s="186"/>
      <c r="T7" s="186"/>
      <c r="U7" s="186"/>
      <c r="V7" s="186"/>
    </row>
    <row r="8" spans="1:22" s="15"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5" customFormat="1" ht="18.75" x14ac:dyDescent="0.2">
      <c r="A9" s="392" t="s">
        <v>571</v>
      </c>
      <c r="B9" s="392"/>
      <c r="C9" s="392"/>
      <c r="D9" s="188"/>
      <c r="E9" s="188"/>
      <c r="F9" s="188"/>
      <c r="G9" s="188"/>
      <c r="H9" s="188"/>
      <c r="I9" s="186"/>
      <c r="J9" s="186"/>
      <c r="K9" s="186"/>
      <c r="L9" s="186"/>
      <c r="M9" s="186"/>
      <c r="N9" s="186"/>
      <c r="O9" s="186"/>
      <c r="P9" s="186"/>
      <c r="Q9" s="186"/>
      <c r="R9" s="186"/>
      <c r="S9" s="186"/>
      <c r="T9" s="186"/>
      <c r="U9" s="186"/>
      <c r="V9" s="186"/>
    </row>
    <row r="10" spans="1:22" s="15" customFormat="1" ht="18.75" x14ac:dyDescent="0.2">
      <c r="A10" s="388" t="s">
        <v>5</v>
      </c>
      <c r="B10" s="388"/>
      <c r="C10" s="388"/>
      <c r="D10" s="189"/>
      <c r="E10" s="189"/>
      <c r="F10" s="189"/>
      <c r="G10" s="189"/>
      <c r="H10" s="189"/>
      <c r="I10" s="186"/>
      <c r="J10" s="186"/>
      <c r="K10" s="186"/>
      <c r="L10" s="186"/>
      <c r="M10" s="186"/>
      <c r="N10" s="186"/>
      <c r="O10" s="186"/>
      <c r="P10" s="186"/>
      <c r="Q10" s="186"/>
      <c r="R10" s="186"/>
      <c r="S10" s="186"/>
      <c r="T10" s="186"/>
      <c r="U10" s="186"/>
      <c r="V10" s="186"/>
    </row>
    <row r="11" spans="1:22" s="15"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5" customFormat="1" ht="18.75" x14ac:dyDescent="0.2">
      <c r="A12" s="393" t="s">
        <v>600</v>
      </c>
      <c r="B12" s="393"/>
      <c r="C12" s="393"/>
      <c r="D12" s="188"/>
      <c r="E12" s="188"/>
      <c r="F12" s="188"/>
      <c r="G12" s="188"/>
      <c r="H12" s="188"/>
      <c r="I12" s="186"/>
      <c r="J12" s="186"/>
      <c r="K12" s="186"/>
      <c r="L12" s="186"/>
      <c r="M12" s="186"/>
      <c r="N12" s="186"/>
      <c r="O12" s="186"/>
      <c r="P12" s="186"/>
      <c r="Q12" s="186"/>
      <c r="R12" s="186"/>
      <c r="S12" s="186"/>
      <c r="T12" s="186"/>
      <c r="U12" s="186"/>
      <c r="V12" s="186"/>
    </row>
    <row r="13" spans="1:22" s="15" customFormat="1" ht="18.75" x14ac:dyDescent="0.2">
      <c r="A13" s="394" t="s">
        <v>4</v>
      </c>
      <c r="B13" s="394"/>
      <c r="C13" s="394"/>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206"/>
      <c r="B14" s="206"/>
      <c r="C14" s="206"/>
      <c r="D14" s="180"/>
      <c r="E14" s="180"/>
      <c r="F14" s="180"/>
      <c r="G14" s="180"/>
      <c r="H14" s="180"/>
      <c r="I14" s="180"/>
      <c r="J14" s="180"/>
      <c r="K14" s="180"/>
      <c r="L14" s="180"/>
      <c r="M14" s="180"/>
      <c r="N14" s="180"/>
      <c r="O14" s="180"/>
      <c r="P14" s="180"/>
      <c r="Q14" s="180"/>
      <c r="R14" s="180"/>
      <c r="S14" s="180"/>
      <c r="T14" s="180"/>
      <c r="U14" s="180"/>
      <c r="V14" s="180"/>
    </row>
    <row r="15" spans="1:22" s="191" customFormat="1" ht="31.5" customHeight="1" x14ac:dyDescent="0.2">
      <c r="A15" s="395" t="s">
        <v>603</v>
      </c>
      <c r="B15" s="396"/>
      <c r="C15" s="396"/>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388" t="s">
        <v>3</v>
      </c>
      <c r="B16" s="388"/>
      <c r="C16" s="388"/>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389" t="s">
        <v>438</v>
      </c>
      <c r="B18" s="390"/>
      <c r="C18" s="390"/>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4" t="s">
        <v>2</v>
      </c>
      <c r="B20" s="194" t="s">
        <v>63</v>
      </c>
      <c r="C20" s="195" t="s">
        <v>62</v>
      </c>
      <c r="D20" s="196"/>
      <c r="E20" s="196"/>
      <c r="F20" s="196"/>
      <c r="G20" s="196"/>
      <c r="H20" s="196"/>
      <c r="I20" s="180"/>
      <c r="J20" s="180"/>
      <c r="K20" s="180"/>
      <c r="L20" s="180"/>
      <c r="M20" s="180"/>
      <c r="N20" s="180"/>
      <c r="O20" s="180"/>
      <c r="P20" s="180"/>
      <c r="Q20" s="180"/>
      <c r="R20" s="180"/>
      <c r="S20" s="180"/>
      <c r="T20" s="197"/>
      <c r="U20" s="197"/>
      <c r="V20" s="197"/>
    </row>
    <row r="21" spans="1:22" s="191" customFormat="1" ht="16.5" customHeight="1" x14ac:dyDescent="0.2">
      <c r="A21" s="195">
        <v>1</v>
      </c>
      <c r="B21" s="194">
        <v>2</v>
      </c>
      <c r="C21" s="195">
        <v>3</v>
      </c>
      <c r="D21" s="196"/>
      <c r="E21" s="196"/>
      <c r="F21" s="196"/>
      <c r="G21" s="196"/>
      <c r="H21" s="196"/>
      <c r="I21" s="180"/>
      <c r="J21" s="180"/>
      <c r="K21" s="180"/>
      <c r="L21" s="180"/>
      <c r="M21" s="180"/>
      <c r="N21" s="180"/>
      <c r="O21" s="180"/>
      <c r="P21" s="180"/>
      <c r="Q21" s="180"/>
      <c r="R21" s="180"/>
      <c r="S21" s="180"/>
      <c r="T21" s="197"/>
      <c r="U21" s="197"/>
      <c r="V21" s="197"/>
    </row>
    <row r="22" spans="1:22" s="191" customFormat="1" ht="51" customHeight="1" x14ac:dyDescent="0.2">
      <c r="A22" s="27" t="s">
        <v>61</v>
      </c>
      <c r="B22" s="198" t="s">
        <v>289</v>
      </c>
      <c r="C22" s="195" t="s">
        <v>497</v>
      </c>
      <c r="D22" s="196" t="s">
        <v>477</v>
      </c>
      <c r="E22" s="196"/>
      <c r="F22" s="196"/>
      <c r="G22" s="196"/>
      <c r="H22" s="196"/>
      <c r="I22" s="180"/>
      <c r="J22" s="180"/>
      <c r="K22" s="180"/>
      <c r="L22" s="180"/>
      <c r="M22" s="180"/>
      <c r="N22" s="180"/>
      <c r="O22" s="180"/>
      <c r="P22" s="180"/>
      <c r="Q22" s="180"/>
      <c r="R22" s="180"/>
      <c r="S22" s="180"/>
      <c r="T22" s="197"/>
      <c r="U22" s="197"/>
      <c r="V22" s="197"/>
    </row>
    <row r="23" spans="1:22" s="191" customFormat="1" ht="31.5" x14ac:dyDescent="0.2">
      <c r="A23" s="27" t="s">
        <v>60</v>
      </c>
      <c r="B23" s="35" t="s">
        <v>518</v>
      </c>
      <c r="C23" s="207" t="s">
        <v>472</v>
      </c>
      <c r="D23" s="196" t="s">
        <v>467</v>
      </c>
      <c r="E23" s="196"/>
      <c r="F23" s="196"/>
      <c r="G23" s="196"/>
      <c r="H23" s="196"/>
      <c r="I23" s="180"/>
      <c r="J23" s="180"/>
      <c r="K23" s="180"/>
      <c r="L23" s="180"/>
      <c r="M23" s="180"/>
      <c r="N23" s="180"/>
      <c r="O23" s="180"/>
      <c r="P23" s="180"/>
      <c r="Q23" s="180"/>
      <c r="R23" s="180"/>
      <c r="S23" s="180"/>
      <c r="T23" s="197"/>
      <c r="U23" s="197"/>
      <c r="V23" s="197"/>
    </row>
    <row r="24" spans="1:22" s="191" customFormat="1" ht="22.5" customHeight="1" x14ac:dyDescent="0.2">
      <c r="A24" s="384"/>
      <c r="B24" s="385"/>
      <c r="C24" s="386"/>
      <c r="D24" s="196"/>
      <c r="E24" s="196"/>
      <c r="F24" s="196"/>
      <c r="G24" s="196"/>
      <c r="H24" s="196"/>
      <c r="I24" s="180"/>
      <c r="J24" s="180"/>
      <c r="K24" s="180"/>
      <c r="L24" s="180"/>
      <c r="M24" s="180"/>
      <c r="N24" s="180"/>
      <c r="O24" s="180"/>
      <c r="P24" s="180"/>
      <c r="Q24" s="180"/>
      <c r="R24" s="180"/>
      <c r="S24" s="180"/>
      <c r="T24" s="197"/>
      <c r="U24" s="197"/>
      <c r="V24" s="197"/>
    </row>
    <row r="25" spans="1:22" s="191" customFormat="1" ht="58.5" customHeight="1" x14ac:dyDescent="0.2">
      <c r="A25" s="27" t="s">
        <v>59</v>
      </c>
      <c r="B25" s="146" t="s">
        <v>387</v>
      </c>
      <c r="C25" s="34" t="s">
        <v>579</v>
      </c>
      <c r="D25" s="196"/>
      <c r="E25" s="196"/>
      <c r="F25" s="196"/>
      <c r="G25" s="196"/>
      <c r="H25" s="180"/>
      <c r="I25" s="180"/>
      <c r="J25" s="180"/>
      <c r="K25" s="180"/>
      <c r="L25" s="180"/>
      <c r="M25" s="180"/>
      <c r="N25" s="180"/>
      <c r="O25" s="180"/>
      <c r="P25" s="180"/>
      <c r="Q25" s="180"/>
      <c r="R25" s="180"/>
      <c r="S25" s="197"/>
      <c r="T25" s="197"/>
      <c r="U25" s="197"/>
      <c r="V25" s="197"/>
    </row>
    <row r="26" spans="1:22" s="191" customFormat="1" ht="42.75" customHeight="1" x14ac:dyDescent="0.2">
      <c r="A26" s="27" t="s">
        <v>58</v>
      </c>
      <c r="B26" s="146" t="s">
        <v>71</v>
      </c>
      <c r="C26" s="34" t="s">
        <v>456</v>
      </c>
      <c r="D26" s="196"/>
      <c r="E26" s="196"/>
      <c r="F26" s="196"/>
      <c r="G26" s="196"/>
      <c r="H26" s="180"/>
      <c r="I26" s="180"/>
      <c r="J26" s="180"/>
      <c r="K26" s="180"/>
      <c r="L26" s="180"/>
      <c r="M26" s="180"/>
      <c r="N26" s="180"/>
      <c r="O26" s="180"/>
      <c r="P26" s="180"/>
      <c r="Q26" s="180"/>
      <c r="R26" s="180"/>
      <c r="S26" s="197"/>
      <c r="T26" s="197"/>
      <c r="U26" s="197"/>
      <c r="V26" s="197"/>
    </row>
    <row r="27" spans="1:22" s="191" customFormat="1" ht="51.75" customHeight="1" x14ac:dyDescent="0.2">
      <c r="A27" s="27" t="s">
        <v>56</v>
      </c>
      <c r="B27" s="146" t="s">
        <v>70</v>
      </c>
      <c r="C27" s="208" t="s">
        <v>519</v>
      </c>
      <c r="D27" s="196"/>
      <c r="E27" s="196"/>
      <c r="F27" s="196"/>
      <c r="G27" s="196"/>
      <c r="H27" s="180"/>
      <c r="I27" s="180"/>
      <c r="J27" s="180"/>
      <c r="K27" s="180"/>
      <c r="L27" s="180"/>
      <c r="M27" s="180"/>
      <c r="N27" s="180"/>
      <c r="O27" s="180"/>
      <c r="P27" s="180"/>
      <c r="Q27" s="180"/>
      <c r="R27" s="180"/>
      <c r="S27" s="197"/>
      <c r="T27" s="197"/>
      <c r="U27" s="197"/>
      <c r="V27" s="197"/>
    </row>
    <row r="28" spans="1:22" s="191" customFormat="1" ht="42.75" customHeight="1" x14ac:dyDescent="0.2">
      <c r="A28" s="27" t="s">
        <v>55</v>
      </c>
      <c r="B28" s="146" t="s">
        <v>388</v>
      </c>
      <c r="C28" s="34" t="s">
        <v>457</v>
      </c>
      <c r="D28" s="196"/>
      <c r="E28" s="196"/>
      <c r="F28" s="196"/>
      <c r="G28" s="196"/>
      <c r="H28" s="180"/>
      <c r="I28" s="180"/>
      <c r="J28" s="180"/>
      <c r="K28" s="180"/>
      <c r="L28" s="180"/>
      <c r="M28" s="180"/>
      <c r="N28" s="180"/>
      <c r="O28" s="180"/>
      <c r="P28" s="180"/>
      <c r="Q28" s="180"/>
      <c r="R28" s="180"/>
      <c r="S28" s="197"/>
      <c r="T28" s="197"/>
      <c r="U28" s="197"/>
      <c r="V28" s="197"/>
    </row>
    <row r="29" spans="1:22" s="191" customFormat="1" ht="51.75" customHeight="1" x14ac:dyDescent="0.2">
      <c r="A29" s="27" t="s">
        <v>53</v>
      </c>
      <c r="B29" s="146" t="s">
        <v>389</v>
      </c>
      <c r="C29" s="34" t="s">
        <v>457</v>
      </c>
      <c r="D29" s="196"/>
      <c r="E29" s="196"/>
      <c r="F29" s="196"/>
      <c r="G29" s="196"/>
      <c r="H29" s="180"/>
      <c r="I29" s="180"/>
      <c r="J29" s="180"/>
      <c r="K29" s="180"/>
      <c r="L29" s="180"/>
      <c r="M29" s="180"/>
      <c r="N29" s="180"/>
      <c r="O29" s="180"/>
      <c r="P29" s="180"/>
      <c r="Q29" s="180"/>
      <c r="R29" s="180"/>
      <c r="S29" s="197"/>
      <c r="T29" s="197"/>
      <c r="U29" s="197"/>
      <c r="V29" s="197"/>
    </row>
    <row r="30" spans="1:22" s="191" customFormat="1" ht="51.75" customHeight="1" x14ac:dyDescent="0.2">
      <c r="A30" s="27" t="s">
        <v>51</v>
      </c>
      <c r="B30" s="146" t="s">
        <v>390</v>
      </c>
      <c r="C30" s="34" t="s">
        <v>457</v>
      </c>
      <c r="D30" s="196"/>
      <c r="E30" s="196"/>
      <c r="F30" s="196"/>
      <c r="G30" s="196"/>
      <c r="H30" s="180"/>
      <c r="I30" s="180"/>
      <c r="J30" s="180"/>
      <c r="K30" s="180"/>
      <c r="L30" s="180"/>
      <c r="M30" s="180"/>
      <c r="N30" s="180"/>
      <c r="O30" s="180"/>
      <c r="P30" s="180"/>
      <c r="Q30" s="180"/>
      <c r="R30" s="180"/>
      <c r="S30" s="197"/>
      <c r="T30" s="197"/>
      <c r="U30" s="197"/>
      <c r="V30" s="197"/>
    </row>
    <row r="31" spans="1:22" s="191" customFormat="1" ht="51.75" customHeight="1" x14ac:dyDescent="0.2">
      <c r="A31" s="27" t="s">
        <v>69</v>
      </c>
      <c r="B31" s="146" t="s">
        <v>391</v>
      </c>
      <c r="C31" s="34" t="s">
        <v>457</v>
      </c>
      <c r="D31" s="196"/>
      <c r="E31" s="196"/>
      <c r="F31" s="196"/>
      <c r="G31" s="196"/>
      <c r="H31" s="180"/>
      <c r="I31" s="180"/>
      <c r="J31" s="180"/>
      <c r="K31" s="180"/>
      <c r="L31" s="180"/>
      <c r="M31" s="180"/>
      <c r="N31" s="180"/>
      <c r="O31" s="180"/>
      <c r="P31" s="180"/>
      <c r="Q31" s="180"/>
      <c r="R31" s="180"/>
      <c r="S31" s="197"/>
      <c r="T31" s="197"/>
      <c r="U31" s="197"/>
      <c r="V31" s="197"/>
    </row>
    <row r="32" spans="1:22" s="191" customFormat="1" ht="51.75" customHeight="1" x14ac:dyDescent="0.2">
      <c r="A32" s="27" t="s">
        <v>67</v>
      </c>
      <c r="B32" s="146" t="s">
        <v>392</v>
      </c>
      <c r="C32" s="34" t="s">
        <v>457</v>
      </c>
      <c r="D32" s="196"/>
      <c r="E32" s="196"/>
      <c r="F32" s="196"/>
      <c r="G32" s="196"/>
      <c r="H32" s="180"/>
      <c r="I32" s="180"/>
      <c r="J32" s="180"/>
      <c r="K32" s="180"/>
      <c r="L32" s="180"/>
      <c r="M32" s="180"/>
      <c r="N32" s="180"/>
      <c r="O32" s="180"/>
      <c r="P32" s="180"/>
      <c r="Q32" s="180"/>
      <c r="R32" s="180"/>
      <c r="S32" s="197"/>
      <c r="T32" s="197"/>
      <c r="U32" s="197"/>
      <c r="V32" s="197"/>
    </row>
    <row r="33" spans="1:22" s="191" customFormat="1" ht="101.25" customHeight="1" x14ac:dyDescent="0.2">
      <c r="A33" s="27" t="s">
        <v>66</v>
      </c>
      <c r="B33" s="146" t="s">
        <v>393</v>
      </c>
      <c r="C33" s="146" t="s">
        <v>544</v>
      </c>
      <c r="D33" s="196"/>
      <c r="E33" s="196"/>
      <c r="F33" s="196"/>
      <c r="G33" s="196"/>
      <c r="H33" s="180"/>
      <c r="I33" s="180"/>
      <c r="J33" s="180"/>
      <c r="K33" s="180"/>
      <c r="L33" s="180"/>
      <c r="M33" s="180"/>
      <c r="N33" s="180"/>
      <c r="O33" s="180"/>
      <c r="P33" s="180"/>
      <c r="Q33" s="180"/>
      <c r="R33" s="180"/>
      <c r="S33" s="197"/>
      <c r="T33" s="197"/>
      <c r="U33" s="197"/>
      <c r="V33" s="197"/>
    </row>
    <row r="34" spans="1:22" ht="111" customHeight="1" x14ac:dyDescent="0.25">
      <c r="A34" s="27" t="s">
        <v>407</v>
      </c>
      <c r="B34" s="146" t="s">
        <v>394</v>
      </c>
      <c r="C34" s="34" t="s">
        <v>544</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7" t="s">
        <v>397</v>
      </c>
      <c r="B35" s="146" t="s">
        <v>68</v>
      </c>
      <c r="C35" s="34" t="s">
        <v>541</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7" t="s">
        <v>408</v>
      </c>
      <c r="B36" s="146" t="s">
        <v>395</v>
      </c>
      <c r="C36" s="34" t="s">
        <v>457</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7" t="s">
        <v>398</v>
      </c>
      <c r="B37" s="146" t="s">
        <v>396</v>
      </c>
      <c r="C37" s="34" t="s">
        <v>542</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7" t="s">
        <v>409</v>
      </c>
      <c r="B38" s="146" t="s">
        <v>227</v>
      </c>
      <c r="C38" s="34" t="s">
        <v>541</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384"/>
      <c r="B39" s="385"/>
      <c r="C39" s="386"/>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7" t="s">
        <v>399</v>
      </c>
      <c r="B40" s="146" t="s">
        <v>451</v>
      </c>
      <c r="C40" s="237" t="s">
        <v>620</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7" t="s">
        <v>410</v>
      </c>
      <c r="B41" s="146" t="s">
        <v>433</v>
      </c>
      <c r="C41" s="201" t="s">
        <v>542</v>
      </c>
      <c r="D41" s="199" t="s">
        <v>549</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7" t="s">
        <v>400</v>
      </c>
      <c r="B42" s="146" t="s">
        <v>448</v>
      </c>
      <c r="C42" s="201" t="s">
        <v>542</v>
      </c>
      <c r="D42" s="199" t="s">
        <v>549</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7" t="s">
        <v>413</v>
      </c>
      <c r="B43" s="146" t="s">
        <v>414</v>
      </c>
      <c r="C43" s="201" t="s">
        <v>556</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7" t="s">
        <v>401</v>
      </c>
      <c r="B44" s="146" t="s">
        <v>439</v>
      </c>
      <c r="C44" s="201" t="s">
        <v>556</v>
      </c>
      <c r="D44" s="199"/>
      <c r="E44" s="199"/>
      <c r="F44" s="199"/>
      <c r="G44" s="199"/>
      <c r="H44" s="199"/>
      <c r="I44" s="199"/>
      <c r="J44" s="199"/>
      <c r="K44" s="199"/>
      <c r="L44" s="199"/>
      <c r="M44" s="199"/>
      <c r="N44" s="199"/>
      <c r="O44" s="199"/>
      <c r="P44" s="199"/>
      <c r="Q44" s="199"/>
      <c r="R44" s="199"/>
      <c r="S44" s="199"/>
      <c r="T44" s="199"/>
      <c r="U44" s="199"/>
      <c r="V44" s="199"/>
    </row>
    <row r="45" spans="1:22" ht="89.25" customHeight="1" x14ac:dyDescent="0.25">
      <c r="A45" s="27" t="s">
        <v>434</v>
      </c>
      <c r="B45" s="146" t="s">
        <v>440</v>
      </c>
      <c r="C45" s="201" t="s">
        <v>556</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7" t="s">
        <v>402</v>
      </c>
      <c r="B46" s="146" t="s">
        <v>441</v>
      </c>
      <c r="C46" s="201" t="s">
        <v>556</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384"/>
      <c r="B47" s="385"/>
      <c r="C47" s="38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7" t="s">
        <v>435</v>
      </c>
      <c r="B48" s="146" t="s">
        <v>449</v>
      </c>
      <c r="C48" s="209">
        <f>'6.2. Паспорт фин осв ввод'!D24</f>
        <v>29.931398815352157</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7" t="s">
        <v>403</v>
      </c>
      <c r="B49" s="146" t="s">
        <v>450</v>
      </c>
      <c r="C49" s="209">
        <f>'6.2. Паспорт фин осв ввод'!D30</f>
        <v>24.942832346126799</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4" zoomScale="80" zoomScaleSheetLayoutView="80" workbookViewId="0">
      <selection activeCell="C22" sqref="C22:S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 customFormat="1" ht="15.75" x14ac:dyDescent="0.2">
      <c r="A5" s="16"/>
    </row>
    <row r="6" spans="1:28" s="11" customFormat="1" ht="18.75" x14ac:dyDescent="0.2">
      <c r="A6" s="398" t="s">
        <v>6</v>
      </c>
      <c r="B6" s="398"/>
      <c r="C6" s="398"/>
      <c r="D6" s="398"/>
      <c r="E6" s="398"/>
      <c r="F6" s="398"/>
      <c r="G6" s="398"/>
      <c r="H6" s="398"/>
      <c r="I6" s="398"/>
      <c r="J6" s="398"/>
      <c r="K6" s="398"/>
      <c r="L6" s="398"/>
      <c r="M6" s="398"/>
      <c r="N6" s="398"/>
      <c r="O6" s="398"/>
      <c r="P6" s="398"/>
      <c r="Q6" s="398"/>
      <c r="R6" s="398"/>
      <c r="S6" s="398"/>
      <c r="T6" s="12"/>
      <c r="U6" s="12"/>
      <c r="V6" s="12"/>
      <c r="W6" s="12"/>
      <c r="X6" s="12"/>
      <c r="Y6" s="12"/>
      <c r="Z6" s="12"/>
      <c r="AA6" s="12"/>
      <c r="AB6" s="12"/>
    </row>
    <row r="7" spans="1:28" s="11" customFormat="1" ht="18.75" x14ac:dyDescent="0.2">
      <c r="A7" s="398"/>
      <c r="B7" s="398"/>
      <c r="C7" s="398"/>
      <c r="D7" s="398"/>
      <c r="E7" s="398"/>
      <c r="F7" s="398"/>
      <c r="G7" s="398"/>
      <c r="H7" s="398"/>
      <c r="I7" s="398"/>
      <c r="J7" s="398"/>
      <c r="K7" s="398"/>
      <c r="L7" s="398"/>
      <c r="M7" s="398"/>
      <c r="N7" s="398"/>
      <c r="O7" s="398"/>
      <c r="P7" s="398"/>
      <c r="Q7" s="398"/>
      <c r="R7" s="398"/>
      <c r="S7" s="398"/>
      <c r="T7" s="12"/>
      <c r="U7" s="12"/>
      <c r="V7" s="12"/>
      <c r="W7" s="12"/>
      <c r="X7" s="12"/>
      <c r="Y7" s="12"/>
      <c r="Z7" s="12"/>
      <c r="AA7" s="12"/>
      <c r="AB7" s="12"/>
    </row>
    <row r="8" spans="1:28" s="11" customFormat="1" ht="18.75" x14ac:dyDescent="0.2">
      <c r="A8" s="399" t="str">
        <f>'1. паспорт местоположение'!A9:C9</f>
        <v xml:space="preserve">Акционерное общество "Западная энергетическая компания" </v>
      </c>
      <c r="B8" s="399"/>
      <c r="C8" s="399"/>
      <c r="D8" s="399"/>
      <c r="E8" s="399"/>
      <c r="F8" s="399"/>
      <c r="G8" s="399"/>
      <c r="H8" s="399"/>
      <c r="I8" s="399"/>
      <c r="J8" s="399"/>
      <c r="K8" s="399"/>
      <c r="L8" s="399"/>
      <c r="M8" s="399"/>
      <c r="N8" s="399"/>
      <c r="O8" s="399"/>
      <c r="P8" s="399"/>
      <c r="Q8" s="399"/>
      <c r="R8" s="399"/>
      <c r="S8" s="399"/>
      <c r="T8" s="12"/>
      <c r="U8" s="12"/>
      <c r="V8" s="12"/>
      <c r="W8" s="12"/>
      <c r="X8" s="12"/>
      <c r="Y8" s="12"/>
      <c r="Z8" s="12"/>
      <c r="AA8" s="12"/>
      <c r="AB8" s="12"/>
    </row>
    <row r="9" spans="1:28" s="11" customFormat="1" ht="18.75" x14ac:dyDescent="0.2">
      <c r="A9" s="403" t="s">
        <v>5</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398"/>
      <c r="B10" s="398"/>
      <c r="C10" s="398"/>
      <c r="D10" s="398"/>
      <c r="E10" s="398"/>
      <c r="F10" s="398"/>
      <c r="G10" s="398"/>
      <c r="H10" s="398"/>
      <c r="I10" s="398"/>
      <c r="J10" s="398"/>
      <c r="K10" s="398"/>
      <c r="L10" s="398"/>
      <c r="M10" s="398"/>
      <c r="N10" s="398"/>
      <c r="O10" s="398"/>
      <c r="P10" s="398"/>
      <c r="Q10" s="398"/>
      <c r="R10" s="398"/>
      <c r="S10" s="398"/>
      <c r="T10" s="12"/>
      <c r="U10" s="12"/>
      <c r="V10" s="12"/>
      <c r="W10" s="12"/>
      <c r="X10" s="12"/>
      <c r="Y10" s="12"/>
      <c r="Z10" s="12"/>
      <c r="AA10" s="12"/>
      <c r="AB10" s="12"/>
    </row>
    <row r="11" spans="1:28" s="11" customFormat="1" ht="18.75" x14ac:dyDescent="0.2">
      <c r="A11" s="399" t="str">
        <f>'1. паспорт местоположение'!A12:C12</f>
        <v>M 22-03</v>
      </c>
      <c r="B11" s="399"/>
      <c r="C11" s="399"/>
      <c r="D11" s="399"/>
      <c r="E11" s="399"/>
      <c r="F11" s="399"/>
      <c r="G11" s="399"/>
      <c r="H11" s="399"/>
      <c r="I11" s="399"/>
      <c r="J11" s="399"/>
      <c r="K11" s="399"/>
      <c r="L11" s="399"/>
      <c r="M11" s="399"/>
      <c r="N11" s="399"/>
      <c r="O11" s="399"/>
      <c r="P11" s="399"/>
      <c r="Q11" s="399"/>
      <c r="R11" s="399"/>
      <c r="S11" s="399"/>
      <c r="T11" s="12"/>
      <c r="U11" s="12"/>
      <c r="V11" s="12"/>
      <c r="W11" s="12"/>
      <c r="X11" s="12"/>
      <c r="Y11" s="12"/>
      <c r="Z11" s="12"/>
      <c r="AA11" s="12"/>
      <c r="AB11" s="12"/>
    </row>
    <row r="12" spans="1:28" s="11" customFormat="1" ht="18.75" x14ac:dyDescent="0.2">
      <c r="A12" s="403" t="s">
        <v>4</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9"/>
      <c r="U13" s="9"/>
      <c r="V13" s="9"/>
      <c r="W13" s="9"/>
      <c r="X13" s="9"/>
      <c r="Y13" s="9"/>
      <c r="Z13" s="9"/>
      <c r="AA13" s="9"/>
      <c r="AB13" s="9"/>
    </row>
    <row r="14" spans="1:28" s="3" customFormat="1" ht="12" x14ac:dyDescent="0.2">
      <c r="A14" s="399" t="str">
        <f>'1. паспорт местоположение'!A9:C9</f>
        <v xml:space="preserve">Акционерное общество "Западная энергетическая компания" </v>
      </c>
      <c r="B14" s="399"/>
      <c r="C14" s="399"/>
      <c r="D14" s="399"/>
      <c r="E14" s="399"/>
      <c r="F14" s="399"/>
      <c r="G14" s="399"/>
      <c r="H14" s="399"/>
      <c r="I14" s="399"/>
      <c r="J14" s="399"/>
      <c r="K14" s="399"/>
      <c r="L14" s="399"/>
      <c r="M14" s="399"/>
      <c r="N14" s="399"/>
      <c r="O14" s="399"/>
      <c r="P14" s="399"/>
      <c r="Q14" s="399"/>
      <c r="R14" s="399"/>
      <c r="S14" s="399"/>
      <c r="T14" s="7"/>
      <c r="U14" s="7"/>
      <c r="V14" s="7"/>
      <c r="W14" s="7"/>
      <c r="X14" s="7"/>
      <c r="Y14" s="7"/>
      <c r="Z14" s="7"/>
      <c r="AA14" s="7"/>
      <c r="AB14" s="7"/>
    </row>
    <row r="15" spans="1:28" s="3" customFormat="1" ht="15" customHeight="1" x14ac:dyDescent="0.2">
      <c r="A15" s="405" t="str">
        <f>'1. паспорт местоположение'!A15:C15</f>
        <v xml:space="preserve">«Реконструкция ВЛ 15-180 с переустройством в КВЛ 15-180 и заходами в РП 15 кВ №59/7» в п. Прибрежный, п. Шоссейное Калининградской области»
</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412</v>
      </c>
      <c r="B17" s="407"/>
      <c r="C17" s="407"/>
      <c r="D17" s="407"/>
      <c r="E17" s="407"/>
      <c r="F17" s="407"/>
      <c r="G17" s="407"/>
      <c r="H17" s="407"/>
      <c r="I17" s="407"/>
      <c r="J17" s="407"/>
      <c r="K17" s="407"/>
      <c r="L17" s="407"/>
      <c r="M17" s="407"/>
      <c r="N17" s="407"/>
      <c r="O17" s="407"/>
      <c r="P17" s="407"/>
      <c r="Q17" s="407"/>
      <c r="R17" s="407"/>
      <c r="S17" s="407"/>
      <c r="T17" s="6"/>
      <c r="U17" s="6"/>
      <c r="V17" s="6"/>
      <c r="W17" s="6"/>
      <c r="X17" s="6"/>
      <c r="Y17" s="6"/>
      <c r="Z17" s="6"/>
      <c r="AA17" s="6"/>
      <c r="AB17" s="6"/>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7" t="s">
        <v>2</v>
      </c>
      <c r="B19" s="397" t="s">
        <v>93</v>
      </c>
      <c r="C19" s="400" t="s">
        <v>306</v>
      </c>
      <c r="D19" s="397" t="s">
        <v>305</v>
      </c>
      <c r="E19" s="397" t="s">
        <v>92</v>
      </c>
      <c r="F19" s="397" t="s">
        <v>91</v>
      </c>
      <c r="G19" s="397" t="s">
        <v>301</v>
      </c>
      <c r="H19" s="397" t="s">
        <v>90</v>
      </c>
      <c r="I19" s="397" t="s">
        <v>89</v>
      </c>
      <c r="J19" s="397" t="s">
        <v>88</v>
      </c>
      <c r="K19" s="397" t="s">
        <v>87</v>
      </c>
      <c r="L19" s="397" t="s">
        <v>86</v>
      </c>
      <c r="M19" s="397" t="s">
        <v>85</v>
      </c>
      <c r="N19" s="397" t="s">
        <v>84</v>
      </c>
      <c r="O19" s="397" t="s">
        <v>83</v>
      </c>
      <c r="P19" s="397" t="s">
        <v>82</v>
      </c>
      <c r="Q19" s="397" t="s">
        <v>304</v>
      </c>
      <c r="R19" s="397"/>
      <c r="S19" s="402" t="s">
        <v>406</v>
      </c>
      <c r="T19" s="4"/>
      <c r="U19" s="4"/>
      <c r="V19" s="4"/>
      <c r="W19" s="4"/>
      <c r="X19" s="4"/>
      <c r="Y19" s="4"/>
    </row>
    <row r="20" spans="1:28" s="3" customFormat="1" ht="180.75" customHeight="1" x14ac:dyDescent="0.2">
      <c r="A20" s="397"/>
      <c r="B20" s="397"/>
      <c r="C20" s="401"/>
      <c r="D20" s="397"/>
      <c r="E20" s="397"/>
      <c r="F20" s="397"/>
      <c r="G20" s="397"/>
      <c r="H20" s="397"/>
      <c r="I20" s="397"/>
      <c r="J20" s="397"/>
      <c r="K20" s="397"/>
      <c r="L20" s="397"/>
      <c r="M20" s="397"/>
      <c r="N20" s="397"/>
      <c r="O20" s="397"/>
      <c r="P20" s="397"/>
      <c r="Q20" s="40" t="s">
        <v>302</v>
      </c>
      <c r="R20" s="41" t="s">
        <v>303</v>
      </c>
      <c r="S20" s="402"/>
      <c r="T20" s="31"/>
      <c r="U20" s="31"/>
      <c r="V20" s="31"/>
      <c r="W20" s="31"/>
      <c r="X20" s="31"/>
      <c r="Y20" s="31"/>
      <c r="Z20" s="30"/>
      <c r="AA20" s="30"/>
      <c r="AB20" s="30"/>
    </row>
    <row r="21" spans="1:28" s="3" customFormat="1" ht="18.75" x14ac:dyDescent="0.2">
      <c r="A21" s="40">
        <v>1</v>
      </c>
      <c r="B21" s="43">
        <v>2</v>
      </c>
      <c r="C21" s="40">
        <v>3</v>
      </c>
      <c r="D21" s="43">
        <v>4</v>
      </c>
      <c r="E21" s="40">
        <v>5</v>
      </c>
      <c r="F21" s="43">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18.75" x14ac:dyDescent="0.2">
      <c r="A22" s="168">
        <v>1</v>
      </c>
      <c r="B22" s="181" t="s">
        <v>556</v>
      </c>
      <c r="C22" s="181" t="s">
        <v>556</v>
      </c>
      <c r="D22" s="181" t="s">
        <v>556</v>
      </c>
      <c r="E22" s="181" t="s">
        <v>556</v>
      </c>
      <c r="F22" s="181" t="s">
        <v>556</v>
      </c>
      <c r="G22" s="181" t="s">
        <v>556</v>
      </c>
      <c r="H22" s="181" t="s">
        <v>556</v>
      </c>
      <c r="I22" s="181" t="s">
        <v>556</v>
      </c>
      <c r="J22" s="181" t="s">
        <v>556</v>
      </c>
      <c r="K22" s="181" t="s">
        <v>556</v>
      </c>
      <c r="L22" s="181" t="s">
        <v>556</v>
      </c>
      <c r="M22" s="181" t="s">
        <v>556</v>
      </c>
      <c r="N22" s="181" t="s">
        <v>556</v>
      </c>
      <c r="O22" s="181" t="s">
        <v>556</v>
      </c>
      <c r="P22" s="181" t="s">
        <v>556</v>
      </c>
      <c r="Q22" s="181" t="s">
        <v>556</v>
      </c>
      <c r="R22" s="181" t="s">
        <v>556</v>
      </c>
      <c r="S22" s="181" t="s">
        <v>556</v>
      </c>
      <c r="W22" s="31"/>
      <c r="X22" s="31"/>
      <c r="Y22" s="31"/>
      <c r="Z22" s="30"/>
      <c r="AA22" s="30"/>
      <c r="AB22" s="30"/>
    </row>
    <row r="23" spans="1:28" ht="20.25" customHeight="1" x14ac:dyDescent="0.25">
      <c r="A23" s="108"/>
      <c r="B23" s="43" t="s">
        <v>299</v>
      </c>
      <c r="C23" s="43"/>
      <c r="D23" s="43"/>
      <c r="E23" s="108" t="s">
        <v>300</v>
      </c>
      <c r="F23" s="108" t="s">
        <v>300</v>
      </c>
      <c r="G23" s="108" t="s">
        <v>300</v>
      </c>
      <c r="H23" s="167" t="str">
        <f>H22</f>
        <v>нд</v>
      </c>
      <c r="I23" s="108"/>
      <c r="J23" s="167" t="str">
        <f>J22</f>
        <v>нд</v>
      </c>
      <c r="K23" s="108"/>
      <c r="L23" s="108"/>
      <c r="M23" s="108"/>
      <c r="N23" s="108"/>
      <c r="O23" s="108"/>
      <c r="P23" s="108"/>
      <c r="Q23" s="109"/>
      <c r="R23" s="2"/>
      <c r="S23" s="167" t="str">
        <f>S22</f>
        <v>нд</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9" zoomScale="70" zoomScaleNormal="60" zoomScaleSheetLayoutView="70" workbookViewId="0">
      <selection activeCell="O27" sqref="O27"/>
    </sheetView>
  </sheetViews>
  <sheetFormatPr defaultColWidth="10.7109375" defaultRowHeight="15.75" x14ac:dyDescent="0.25"/>
  <cols>
    <col min="1" max="1" width="9.5703125" style="45" customWidth="1"/>
    <col min="2" max="3" width="12.85546875" style="45" customWidth="1"/>
    <col min="4" max="4" width="17.7109375" style="45" customWidth="1"/>
    <col min="5" max="5" width="16.28515625" style="45" customWidth="1"/>
    <col min="6" max="6" width="23.85546875" style="45" customWidth="1"/>
    <col min="7" max="7" width="10.570312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1" customFormat="1" x14ac:dyDescent="0.2">
      <c r="A7" s="16"/>
      <c r="H7" s="15"/>
    </row>
    <row r="8" spans="1:20" s="11" customFormat="1" ht="18.75" x14ac:dyDescent="0.2">
      <c r="A8" s="398" t="s">
        <v>6</v>
      </c>
      <c r="B8" s="398"/>
      <c r="C8" s="398"/>
      <c r="D8" s="398"/>
      <c r="E8" s="398"/>
      <c r="F8" s="398"/>
      <c r="G8" s="398"/>
      <c r="H8" s="398"/>
      <c r="I8" s="398"/>
      <c r="J8" s="398"/>
      <c r="K8" s="398"/>
      <c r="L8" s="398"/>
      <c r="M8" s="398"/>
      <c r="N8" s="398"/>
      <c r="O8" s="398"/>
      <c r="P8" s="398"/>
      <c r="Q8" s="398"/>
      <c r="R8" s="398"/>
      <c r="S8" s="398"/>
      <c r="T8" s="398"/>
    </row>
    <row r="9" spans="1:20" s="11"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1" customFormat="1" ht="18.75" customHeight="1" x14ac:dyDescent="0.2">
      <c r="A10" s="399" t="str">
        <f>'1. паспорт местоположение'!A9:C9</f>
        <v xml:space="preserve">Акционерное общество "Западная энергетическая компания" </v>
      </c>
      <c r="B10" s="399"/>
      <c r="C10" s="399"/>
      <c r="D10" s="399"/>
      <c r="E10" s="399"/>
      <c r="F10" s="399"/>
      <c r="G10" s="399"/>
      <c r="H10" s="399"/>
      <c r="I10" s="399"/>
      <c r="J10" s="399"/>
      <c r="K10" s="399"/>
      <c r="L10" s="399"/>
      <c r="M10" s="399"/>
      <c r="N10" s="399"/>
      <c r="O10" s="399"/>
      <c r="P10" s="399"/>
      <c r="Q10" s="399"/>
      <c r="R10" s="399"/>
      <c r="S10" s="399"/>
      <c r="T10" s="399"/>
    </row>
    <row r="11" spans="1:20" s="11" customFormat="1" ht="18.75" customHeight="1" x14ac:dyDescent="0.2">
      <c r="A11" s="403" t="s">
        <v>5</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1" customFormat="1" ht="18.75" customHeight="1" x14ac:dyDescent="0.2">
      <c r="A13" s="399" t="str">
        <f>'1. паспорт местоположение'!A12:C12</f>
        <v>M 22-03</v>
      </c>
      <c r="B13" s="399"/>
      <c r="C13" s="399"/>
      <c r="D13" s="399"/>
      <c r="E13" s="399"/>
      <c r="F13" s="399"/>
      <c r="G13" s="399"/>
      <c r="H13" s="399"/>
      <c r="I13" s="399"/>
      <c r="J13" s="399"/>
      <c r="K13" s="399"/>
      <c r="L13" s="399"/>
      <c r="M13" s="399"/>
      <c r="N13" s="399"/>
      <c r="O13" s="399"/>
      <c r="P13" s="399"/>
      <c r="Q13" s="399"/>
      <c r="R13" s="399"/>
      <c r="S13" s="399"/>
      <c r="T13" s="399"/>
    </row>
    <row r="14" spans="1:20" s="11" customFormat="1" ht="18.75" customHeight="1" x14ac:dyDescent="0.2">
      <c r="A14" s="403" t="s">
        <v>4</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12" x14ac:dyDescent="0.2">
      <c r="A16"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6" s="399"/>
      <c r="C16" s="399"/>
      <c r="D16" s="399"/>
      <c r="E16" s="399"/>
      <c r="F16" s="399"/>
      <c r="G16" s="399"/>
      <c r="H16" s="399"/>
      <c r="I16" s="399"/>
      <c r="J16" s="399"/>
      <c r="K16" s="399"/>
      <c r="L16" s="399"/>
      <c r="M16" s="399"/>
      <c r="N16" s="399"/>
      <c r="O16" s="399"/>
      <c r="P16" s="399"/>
      <c r="Q16" s="399"/>
      <c r="R16" s="399"/>
      <c r="S16" s="399"/>
      <c r="T16" s="399"/>
    </row>
    <row r="17" spans="1:20" s="3" customFormat="1" ht="15" customHeight="1" x14ac:dyDescent="0.2">
      <c r="A17" s="403" t="s">
        <v>3</v>
      </c>
      <c r="B17" s="403"/>
      <c r="C17" s="403"/>
      <c r="D17" s="403"/>
      <c r="E17" s="403"/>
      <c r="F17" s="403"/>
      <c r="G17" s="403"/>
      <c r="H17" s="403"/>
      <c r="I17" s="403"/>
      <c r="J17" s="403"/>
      <c r="K17" s="403"/>
      <c r="L17" s="403"/>
      <c r="M17" s="403"/>
      <c r="N17" s="403"/>
      <c r="O17" s="403"/>
      <c r="P17" s="403"/>
      <c r="Q17" s="403"/>
      <c r="R17" s="403"/>
      <c r="S17" s="403"/>
      <c r="T17" s="403"/>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23" t="s">
        <v>417</v>
      </c>
      <c r="B19" s="423"/>
      <c r="C19" s="423"/>
      <c r="D19" s="423"/>
      <c r="E19" s="423"/>
      <c r="F19" s="423"/>
      <c r="G19" s="423"/>
      <c r="H19" s="423"/>
      <c r="I19" s="423"/>
      <c r="J19" s="423"/>
      <c r="K19" s="423"/>
      <c r="L19" s="423"/>
      <c r="M19" s="423"/>
      <c r="N19" s="423"/>
      <c r="O19" s="423"/>
      <c r="P19" s="423"/>
      <c r="Q19" s="423"/>
      <c r="R19" s="423"/>
      <c r="S19" s="423"/>
      <c r="T19" s="423"/>
    </row>
    <row r="20" spans="1:20" s="53"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17" t="s">
        <v>2</v>
      </c>
      <c r="B21" s="410" t="s">
        <v>218</v>
      </c>
      <c r="C21" s="411"/>
      <c r="D21" s="414" t="s">
        <v>115</v>
      </c>
      <c r="E21" s="410" t="s">
        <v>446</v>
      </c>
      <c r="F21" s="411"/>
      <c r="G21" s="410" t="s">
        <v>237</v>
      </c>
      <c r="H21" s="411"/>
      <c r="I21" s="410" t="s">
        <v>114</v>
      </c>
      <c r="J21" s="411"/>
      <c r="K21" s="414" t="s">
        <v>113</v>
      </c>
      <c r="L21" s="410" t="s">
        <v>112</v>
      </c>
      <c r="M21" s="411"/>
      <c r="N21" s="410" t="s">
        <v>442</v>
      </c>
      <c r="O21" s="411"/>
      <c r="P21" s="414" t="s">
        <v>111</v>
      </c>
      <c r="Q21" s="420" t="s">
        <v>110</v>
      </c>
      <c r="R21" s="421"/>
      <c r="S21" s="420" t="s">
        <v>109</v>
      </c>
      <c r="T21" s="422"/>
    </row>
    <row r="22" spans="1:20" ht="204.75" customHeight="1" x14ac:dyDescent="0.25">
      <c r="A22" s="418"/>
      <c r="B22" s="412"/>
      <c r="C22" s="413"/>
      <c r="D22" s="416"/>
      <c r="E22" s="412"/>
      <c r="F22" s="413"/>
      <c r="G22" s="412"/>
      <c r="H22" s="413"/>
      <c r="I22" s="412"/>
      <c r="J22" s="413"/>
      <c r="K22" s="415"/>
      <c r="L22" s="412"/>
      <c r="M22" s="413"/>
      <c r="N22" s="412"/>
      <c r="O22" s="413"/>
      <c r="P22" s="415"/>
      <c r="Q22" s="102" t="s">
        <v>108</v>
      </c>
      <c r="R22" s="102" t="s">
        <v>416</v>
      </c>
      <c r="S22" s="102" t="s">
        <v>107</v>
      </c>
      <c r="T22" s="102" t="s">
        <v>106</v>
      </c>
    </row>
    <row r="23" spans="1:20" ht="51.75" customHeight="1" x14ac:dyDescent="0.25">
      <c r="A23" s="419"/>
      <c r="B23" s="147" t="s">
        <v>104</v>
      </c>
      <c r="C23" s="147" t="s">
        <v>105</v>
      </c>
      <c r="D23" s="415"/>
      <c r="E23" s="147" t="s">
        <v>104</v>
      </c>
      <c r="F23" s="147" t="s">
        <v>105</v>
      </c>
      <c r="G23" s="147" t="s">
        <v>104</v>
      </c>
      <c r="H23" s="147" t="s">
        <v>105</v>
      </c>
      <c r="I23" s="147" t="s">
        <v>104</v>
      </c>
      <c r="J23" s="147" t="s">
        <v>105</v>
      </c>
      <c r="K23" s="147" t="s">
        <v>104</v>
      </c>
      <c r="L23" s="147" t="s">
        <v>104</v>
      </c>
      <c r="M23" s="147" t="s">
        <v>105</v>
      </c>
      <c r="N23" s="147" t="s">
        <v>104</v>
      </c>
      <c r="O23" s="147" t="s">
        <v>105</v>
      </c>
      <c r="P23" s="148" t="s">
        <v>104</v>
      </c>
      <c r="Q23" s="102" t="s">
        <v>104</v>
      </c>
      <c r="R23" s="102" t="s">
        <v>104</v>
      </c>
      <c r="S23" s="102" t="s">
        <v>104</v>
      </c>
      <c r="T23" s="102" t="s">
        <v>104</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3" customFormat="1" ht="78.75" x14ac:dyDescent="0.25">
      <c r="A25" s="57"/>
      <c r="B25" s="205" t="s">
        <v>608</v>
      </c>
      <c r="C25" s="380" t="s">
        <v>607</v>
      </c>
      <c r="D25" s="202" t="s">
        <v>609</v>
      </c>
      <c r="E25" s="202" t="s">
        <v>616</v>
      </c>
      <c r="F25" s="202" t="s">
        <v>610</v>
      </c>
      <c r="G25" s="202"/>
      <c r="H25" s="202"/>
      <c r="I25" s="202"/>
      <c r="J25" s="203"/>
      <c r="K25" s="203"/>
      <c r="L25" s="203" t="s">
        <v>398</v>
      </c>
      <c r="M25" s="204">
        <v>15</v>
      </c>
      <c r="N25" s="204"/>
      <c r="O25" s="204"/>
      <c r="P25" s="203"/>
      <c r="Q25" s="205"/>
      <c r="R25" s="202"/>
      <c r="S25" s="205"/>
      <c r="T25" s="205"/>
    </row>
    <row r="26" spans="1:20" s="53" customFormat="1" ht="77.25" customHeight="1" x14ac:dyDescent="0.25">
      <c r="A26" s="57"/>
      <c r="B26" s="55"/>
      <c r="C26" s="55"/>
      <c r="D26" s="55" t="s">
        <v>611</v>
      </c>
      <c r="E26" s="55" t="s">
        <v>612</v>
      </c>
      <c r="F26" s="55" t="s">
        <v>613</v>
      </c>
      <c r="G26" s="55"/>
      <c r="H26" s="55"/>
      <c r="I26" s="55"/>
      <c r="J26" s="54"/>
      <c r="K26" s="54"/>
      <c r="L26" s="54" t="s">
        <v>617</v>
      </c>
      <c r="M26" s="56">
        <v>0.4</v>
      </c>
      <c r="N26" s="56"/>
      <c r="O26" s="56"/>
      <c r="P26" s="54"/>
      <c r="Q26" s="150"/>
      <c r="R26" s="55"/>
      <c r="S26" s="150"/>
      <c r="T26" s="55"/>
    </row>
    <row r="27" spans="1:20" s="53" customFormat="1" x14ac:dyDescent="0.25">
      <c r="A27" s="57"/>
      <c r="B27" s="55"/>
      <c r="C27" s="55"/>
      <c r="D27" s="55" t="s">
        <v>614</v>
      </c>
      <c r="E27" s="55" t="s">
        <v>300</v>
      </c>
      <c r="F27" s="55" t="s">
        <v>615</v>
      </c>
      <c r="G27" s="55"/>
      <c r="H27" s="55"/>
      <c r="I27" s="55"/>
      <c r="J27" s="54"/>
      <c r="K27" s="54"/>
      <c r="L27" s="203" t="s">
        <v>398</v>
      </c>
      <c r="M27" s="204">
        <v>15</v>
      </c>
      <c r="N27" s="56"/>
      <c r="O27" s="56">
        <v>0.4</v>
      </c>
      <c r="P27" s="54"/>
      <c r="Q27" s="150"/>
      <c r="R27" s="55"/>
      <c r="S27" s="150"/>
      <c r="T27" s="55"/>
    </row>
    <row r="28" spans="1:20" s="53" customFormat="1" ht="51" customHeight="1" x14ac:dyDescent="0.25">
      <c r="A28" s="57"/>
      <c r="B28" s="55"/>
      <c r="C28" s="55"/>
      <c r="D28" s="55" t="s">
        <v>614</v>
      </c>
      <c r="E28" s="55" t="s">
        <v>300</v>
      </c>
      <c r="F28" s="55" t="s">
        <v>615</v>
      </c>
      <c r="G28" s="55"/>
      <c r="H28" s="55"/>
      <c r="I28" s="55"/>
      <c r="J28" s="54"/>
      <c r="K28" s="54"/>
      <c r="L28" s="203" t="s">
        <v>398</v>
      </c>
      <c r="M28" s="204">
        <v>15</v>
      </c>
      <c r="N28" s="56"/>
      <c r="O28" s="56">
        <v>0.4</v>
      </c>
      <c r="P28" s="54"/>
      <c r="Q28" s="150"/>
      <c r="R28" s="55"/>
      <c r="S28" s="150"/>
      <c r="T28" s="55"/>
    </row>
    <row r="29" spans="1:20" ht="3" customHeight="1" x14ac:dyDescent="0.25"/>
    <row r="30" spans="1:20" s="51" customFormat="1" ht="12.75" x14ac:dyDescent="0.2">
      <c r="B30" s="52"/>
      <c r="C30" s="52"/>
      <c r="K30" s="52"/>
    </row>
    <row r="31" spans="1:20" s="51" customFormat="1" x14ac:dyDescent="0.25">
      <c r="B31" s="49" t="s">
        <v>103</v>
      </c>
      <c r="C31" s="49"/>
      <c r="D31" s="49"/>
      <c r="E31" s="49"/>
      <c r="F31" s="49"/>
      <c r="G31" s="49"/>
      <c r="H31" s="49"/>
      <c r="I31" s="49"/>
      <c r="J31" s="49"/>
      <c r="K31" s="49"/>
      <c r="L31" s="49"/>
      <c r="M31" s="49"/>
      <c r="N31" s="49"/>
      <c r="O31" s="49"/>
      <c r="P31" s="49"/>
      <c r="Q31" s="49"/>
      <c r="R31" s="49"/>
    </row>
    <row r="32" spans="1:20" x14ac:dyDescent="0.25">
      <c r="B32" s="409" t="s">
        <v>452</v>
      </c>
      <c r="C32" s="409"/>
      <c r="D32" s="409"/>
      <c r="E32" s="409"/>
      <c r="F32" s="409"/>
      <c r="G32" s="409"/>
      <c r="H32" s="409"/>
      <c r="I32" s="409"/>
      <c r="J32" s="409"/>
      <c r="K32" s="409"/>
      <c r="L32" s="409"/>
      <c r="M32" s="409"/>
      <c r="N32" s="409"/>
      <c r="O32" s="409"/>
      <c r="P32" s="409"/>
      <c r="Q32" s="409"/>
      <c r="R32" s="409"/>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t="s">
        <v>415</v>
      </c>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t="s">
        <v>102</v>
      </c>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t="s">
        <v>101</v>
      </c>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97</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96</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95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t="s">
        <v>94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3" zoomScale="90" zoomScaleSheetLayoutView="90" workbookViewId="0">
      <selection activeCell="S25" sqref="S25:S26"/>
    </sheetView>
  </sheetViews>
  <sheetFormatPr defaultColWidth="10.7109375" defaultRowHeight="15.75" x14ac:dyDescent="0.25"/>
  <cols>
    <col min="1" max="1" width="10.7109375" style="45"/>
    <col min="2" max="3" width="14.140625" style="45" customWidth="1"/>
    <col min="4" max="4" width="13.8554687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1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398" t="s">
        <v>6</v>
      </c>
      <c r="F7" s="398"/>
      <c r="G7" s="398"/>
      <c r="H7" s="398"/>
      <c r="I7" s="398"/>
      <c r="J7" s="398"/>
      <c r="K7" s="398"/>
      <c r="L7" s="398"/>
      <c r="M7" s="398"/>
      <c r="N7" s="398"/>
      <c r="O7" s="398"/>
      <c r="P7" s="398"/>
      <c r="Q7" s="398"/>
      <c r="R7" s="398"/>
      <c r="S7" s="398"/>
      <c r="T7" s="398"/>
      <c r="U7" s="398"/>
      <c r="V7" s="398"/>
      <c r="W7" s="398"/>
      <c r="X7" s="398"/>
      <c r="Y7" s="3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9" t="str">
        <f>'1. паспорт местоположение'!A9</f>
        <v xml:space="preserve">Акционерное общество "Западная энергетическая компания" </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E10" s="403" t="s">
        <v>5</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9" t="str">
        <f>'1. паспорт местоположение'!A12</f>
        <v>M 22-03</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E13" s="403" t="s">
        <v>4</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F15" s="399"/>
      <c r="G15" s="399"/>
      <c r="H15" s="399"/>
      <c r="I15" s="399"/>
      <c r="J15" s="399"/>
      <c r="K15" s="399"/>
      <c r="L15" s="399"/>
      <c r="M15" s="399"/>
      <c r="N15" s="399"/>
      <c r="O15" s="399"/>
      <c r="P15" s="399"/>
      <c r="Q15" s="399"/>
      <c r="R15" s="399"/>
      <c r="S15" s="399"/>
      <c r="T15" s="399"/>
      <c r="U15" s="399"/>
      <c r="V15" s="399"/>
      <c r="W15" s="399"/>
      <c r="X15" s="399"/>
      <c r="Y15" s="399"/>
    </row>
    <row r="16" spans="1:27" s="3" customFormat="1" ht="15" customHeight="1" x14ac:dyDescent="0.2">
      <c r="E16" s="403" t="s">
        <v>3</v>
      </c>
      <c r="F16" s="403"/>
      <c r="G16" s="403"/>
      <c r="H16" s="403"/>
      <c r="I16" s="403"/>
      <c r="J16" s="403"/>
      <c r="K16" s="403"/>
      <c r="L16" s="403"/>
      <c r="M16" s="403"/>
      <c r="N16" s="403"/>
      <c r="O16" s="403"/>
      <c r="P16" s="403"/>
      <c r="Q16" s="403"/>
      <c r="R16" s="403"/>
      <c r="S16" s="403"/>
      <c r="T16" s="403"/>
      <c r="U16" s="403"/>
      <c r="V16" s="403"/>
      <c r="W16" s="403"/>
      <c r="X16" s="403"/>
      <c r="Y16" s="4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419</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3" customFormat="1" ht="21" customHeight="1" x14ac:dyDescent="0.25"/>
    <row r="21" spans="1:27" ht="15.75" customHeight="1" x14ac:dyDescent="0.25">
      <c r="A21" s="431" t="s">
        <v>2</v>
      </c>
      <c r="B21" s="434" t="s">
        <v>426</v>
      </c>
      <c r="C21" s="435"/>
      <c r="D21" s="434" t="s">
        <v>428</v>
      </c>
      <c r="E21" s="435"/>
      <c r="F21" s="420" t="s">
        <v>87</v>
      </c>
      <c r="G21" s="422"/>
      <c r="H21" s="422"/>
      <c r="I21" s="421"/>
      <c r="J21" s="431" t="s">
        <v>429</v>
      </c>
      <c r="K21" s="434" t="s">
        <v>430</v>
      </c>
      <c r="L21" s="435"/>
      <c r="M21" s="434" t="s">
        <v>431</v>
      </c>
      <c r="N21" s="435"/>
      <c r="O21" s="434" t="s">
        <v>418</v>
      </c>
      <c r="P21" s="435"/>
      <c r="Q21" s="434" t="s">
        <v>120</v>
      </c>
      <c r="R21" s="435"/>
      <c r="S21" s="431" t="s">
        <v>119</v>
      </c>
      <c r="T21" s="431" t="s">
        <v>432</v>
      </c>
      <c r="U21" s="431" t="s">
        <v>427</v>
      </c>
      <c r="V21" s="434" t="s">
        <v>118</v>
      </c>
      <c r="W21" s="435"/>
      <c r="X21" s="420" t="s">
        <v>110</v>
      </c>
      <c r="Y21" s="422"/>
      <c r="Z21" s="420" t="s">
        <v>109</v>
      </c>
      <c r="AA21" s="422"/>
    </row>
    <row r="22" spans="1:27" ht="154.5" customHeight="1" x14ac:dyDescent="0.25">
      <c r="A22" s="432"/>
      <c r="B22" s="436"/>
      <c r="C22" s="437"/>
      <c r="D22" s="436"/>
      <c r="E22" s="437"/>
      <c r="F22" s="420" t="s">
        <v>117</v>
      </c>
      <c r="G22" s="421"/>
      <c r="H22" s="420" t="s">
        <v>116</v>
      </c>
      <c r="I22" s="421"/>
      <c r="J22" s="433"/>
      <c r="K22" s="436"/>
      <c r="L22" s="437"/>
      <c r="M22" s="436"/>
      <c r="N22" s="437"/>
      <c r="O22" s="436"/>
      <c r="P22" s="437"/>
      <c r="Q22" s="436"/>
      <c r="R22" s="437"/>
      <c r="S22" s="433"/>
      <c r="T22" s="433"/>
      <c r="U22" s="433"/>
      <c r="V22" s="436"/>
      <c r="W22" s="437"/>
      <c r="X22" s="102" t="s">
        <v>108</v>
      </c>
      <c r="Y22" s="102" t="s">
        <v>416</v>
      </c>
      <c r="Z22" s="102" t="s">
        <v>107</v>
      </c>
      <c r="AA22" s="102" t="s">
        <v>106</v>
      </c>
    </row>
    <row r="23" spans="1:27" ht="60" customHeight="1" x14ac:dyDescent="0.25">
      <c r="A23" s="433"/>
      <c r="B23" s="145" t="s">
        <v>104</v>
      </c>
      <c r="C23" s="145" t="s">
        <v>105</v>
      </c>
      <c r="D23" s="103" t="s">
        <v>104</v>
      </c>
      <c r="E23" s="103" t="s">
        <v>105</v>
      </c>
      <c r="F23" s="103" t="s">
        <v>104</v>
      </c>
      <c r="G23" s="103" t="s">
        <v>105</v>
      </c>
      <c r="H23" s="103" t="s">
        <v>104</v>
      </c>
      <c r="I23" s="103" t="s">
        <v>105</v>
      </c>
      <c r="J23" s="103" t="s">
        <v>104</v>
      </c>
      <c r="K23" s="103" t="s">
        <v>104</v>
      </c>
      <c r="L23" s="103" t="s">
        <v>105</v>
      </c>
      <c r="M23" s="103" t="s">
        <v>104</v>
      </c>
      <c r="N23" s="103" t="s">
        <v>105</v>
      </c>
      <c r="O23" s="103" t="s">
        <v>104</v>
      </c>
      <c r="P23" s="103" t="s">
        <v>105</v>
      </c>
      <c r="Q23" s="103" t="s">
        <v>104</v>
      </c>
      <c r="R23" s="103" t="s">
        <v>105</v>
      </c>
      <c r="S23" s="103" t="s">
        <v>104</v>
      </c>
      <c r="T23" s="103" t="s">
        <v>104</v>
      </c>
      <c r="U23" s="103" t="s">
        <v>104</v>
      </c>
      <c r="V23" s="103" t="s">
        <v>104</v>
      </c>
      <c r="W23" s="103" t="s">
        <v>105</v>
      </c>
      <c r="X23" s="103" t="s">
        <v>104</v>
      </c>
      <c r="Y23" s="103" t="s">
        <v>104</v>
      </c>
      <c r="Z23" s="102" t="s">
        <v>104</v>
      </c>
      <c r="AA23" s="102" t="s">
        <v>104</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40" customFormat="1" ht="45.75" customHeight="1" x14ac:dyDescent="0.25">
      <c r="A25" s="429">
        <v>1</v>
      </c>
      <c r="B25" s="429" t="s">
        <v>601</v>
      </c>
      <c r="C25" s="429" t="s">
        <v>604</v>
      </c>
      <c r="D25" s="430" t="s">
        <v>602</v>
      </c>
      <c r="E25" s="430" t="s">
        <v>602</v>
      </c>
      <c r="F25" s="429">
        <v>15</v>
      </c>
      <c r="G25" s="429">
        <v>15</v>
      </c>
      <c r="H25" s="429">
        <v>15</v>
      </c>
      <c r="I25" s="429">
        <v>15</v>
      </c>
      <c r="J25" s="429" t="s">
        <v>300</v>
      </c>
      <c r="K25" s="425" t="s">
        <v>300</v>
      </c>
      <c r="L25" s="425">
        <v>1</v>
      </c>
      <c r="M25" s="425" t="s">
        <v>300</v>
      </c>
      <c r="N25" s="425">
        <v>120</v>
      </c>
      <c r="O25" s="425" t="s">
        <v>605</v>
      </c>
      <c r="P25" s="379" t="s">
        <v>606</v>
      </c>
      <c r="Q25" s="427">
        <v>3.6</v>
      </c>
      <c r="R25" s="379">
        <v>2.4</v>
      </c>
      <c r="S25" s="425">
        <v>2022</v>
      </c>
      <c r="T25" s="425" t="s">
        <v>300</v>
      </c>
      <c r="U25" s="425" t="s">
        <v>300</v>
      </c>
      <c r="V25" s="425" t="s">
        <v>300</v>
      </c>
      <c r="W25" s="425"/>
      <c r="X25" s="425" t="s">
        <v>300</v>
      </c>
      <c r="Y25" s="425" t="s">
        <v>300</v>
      </c>
      <c r="Z25" s="425" t="s">
        <v>300</v>
      </c>
      <c r="AA25" s="425" t="s">
        <v>300</v>
      </c>
    </row>
    <row r="26" spans="1:27" ht="42.75" customHeight="1" x14ac:dyDescent="0.25">
      <c r="A26" s="429"/>
      <c r="B26" s="429"/>
      <c r="C26" s="429"/>
      <c r="D26" s="430"/>
      <c r="E26" s="430"/>
      <c r="F26" s="429"/>
      <c r="G26" s="429"/>
      <c r="H26" s="429"/>
      <c r="I26" s="429"/>
      <c r="J26" s="429"/>
      <c r="K26" s="426"/>
      <c r="L26" s="426"/>
      <c r="M26" s="426"/>
      <c r="N26" s="426"/>
      <c r="O26" s="426"/>
      <c r="P26" s="379" t="s">
        <v>581</v>
      </c>
      <c r="Q26" s="428"/>
      <c r="R26" s="379">
        <v>1.2</v>
      </c>
      <c r="S26" s="426"/>
      <c r="T26" s="426"/>
      <c r="U26" s="426"/>
      <c r="V26" s="426"/>
      <c r="W26" s="426"/>
      <c r="X26" s="426"/>
      <c r="Y26" s="426"/>
      <c r="Z26" s="426"/>
      <c r="AA26" s="426"/>
    </row>
  </sheetData>
  <mergeCells count="5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 ref="A25:A26"/>
    <mergeCell ref="B25:B26"/>
    <mergeCell ref="C25:C26"/>
    <mergeCell ref="D25:D26"/>
    <mergeCell ref="E25:E26"/>
    <mergeCell ref="F25:F26"/>
    <mergeCell ref="G25:G26"/>
    <mergeCell ref="H25:H26"/>
    <mergeCell ref="I25:I26"/>
    <mergeCell ref="J25:J26"/>
    <mergeCell ref="Q25:Q26"/>
    <mergeCell ref="S25:S26"/>
    <mergeCell ref="T25:T26"/>
    <mergeCell ref="K25:K26"/>
    <mergeCell ref="L25:L26"/>
    <mergeCell ref="M25:M26"/>
    <mergeCell ref="N25:N26"/>
    <mergeCell ref="O25:O26"/>
    <mergeCell ref="Z25:Z26"/>
    <mergeCell ref="AA25:AA26"/>
    <mergeCell ref="U25:U26"/>
    <mergeCell ref="V25:V26"/>
    <mergeCell ref="W25:W26"/>
    <mergeCell ref="X25:X26"/>
    <mergeCell ref="Y25:Y2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87" t="str">
        <f>'1. паспорт местоположение'!A5:C5</f>
        <v>Год раскрытия информации: 2022 год</v>
      </c>
      <c r="B5" s="387"/>
      <c r="C5" s="38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98" t="s">
        <v>6</v>
      </c>
      <c r="B7" s="398"/>
      <c r="C7" s="398"/>
      <c r="D7" s="12"/>
      <c r="E7" s="12"/>
      <c r="F7" s="12"/>
      <c r="G7" s="12"/>
      <c r="H7" s="12"/>
      <c r="I7" s="12"/>
      <c r="J7" s="12"/>
      <c r="K7" s="12"/>
      <c r="L7" s="12"/>
      <c r="M7" s="12"/>
      <c r="N7" s="12"/>
      <c r="O7" s="12"/>
      <c r="P7" s="12"/>
      <c r="Q7" s="12"/>
      <c r="R7" s="12"/>
      <c r="S7" s="12"/>
      <c r="T7" s="12"/>
      <c r="U7" s="12"/>
    </row>
    <row r="8" spans="1:29" s="11" customFormat="1" ht="18.75" x14ac:dyDescent="0.2">
      <c r="A8" s="398"/>
      <c r="B8" s="398"/>
      <c r="C8" s="398"/>
      <c r="D8" s="13"/>
      <c r="E8" s="13"/>
      <c r="F8" s="13"/>
      <c r="G8" s="13"/>
      <c r="H8" s="12"/>
      <c r="I8" s="12"/>
      <c r="J8" s="12"/>
      <c r="K8" s="12"/>
      <c r="L8" s="12"/>
      <c r="M8" s="12"/>
      <c r="N8" s="12"/>
      <c r="O8" s="12"/>
      <c r="P8" s="12"/>
      <c r="Q8" s="12"/>
      <c r="R8" s="12"/>
      <c r="S8" s="12"/>
      <c r="T8" s="12"/>
      <c r="U8" s="12"/>
    </row>
    <row r="9" spans="1:29" s="11" customFormat="1" ht="18.75" x14ac:dyDescent="0.2">
      <c r="A9" s="399" t="str">
        <f>'1. паспорт местоположение'!A9:C9</f>
        <v xml:space="preserve">Акционерное общество "Западная энергетическая компания" </v>
      </c>
      <c r="B9" s="399"/>
      <c r="C9" s="399"/>
      <c r="D9" s="7"/>
      <c r="E9" s="7"/>
      <c r="F9" s="7"/>
      <c r="G9" s="7"/>
      <c r="H9" s="12"/>
      <c r="I9" s="12"/>
      <c r="J9" s="12"/>
      <c r="K9" s="12"/>
      <c r="L9" s="12"/>
      <c r="M9" s="12"/>
      <c r="N9" s="12"/>
      <c r="O9" s="12"/>
      <c r="P9" s="12"/>
      <c r="Q9" s="12"/>
      <c r="R9" s="12"/>
      <c r="S9" s="12"/>
      <c r="T9" s="12"/>
      <c r="U9" s="12"/>
    </row>
    <row r="10" spans="1:29" s="11" customFormat="1" ht="18.75" x14ac:dyDescent="0.2">
      <c r="A10" s="403" t="s">
        <v>5</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398"/>
      <c r="B11" s="398"/>
      <c r="C11" s="398"/>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'1. паспорт местоположение'!A12:C12</f>
        <v>M 22-03</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03" t="s">
        <v>4</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3" customFormat="1" ht="33.75" customHeight="1" x14ac:dyDescent="0.2">
      <c r="A15" s="438"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03" t="s">
        <v>3</v>
      </c>
      <c r="B16" s="403"/>
      <c r="C16" s="403"/>
      <c r="D16" s="5"/>
      <c r="E16" s="5"/>
      <c r="F16" s="5"/>
      <c r="G16" s="5"/>
      <c r="H16" s="5"/>
      <c r="I16" s="5"/>
      <c r="J16" s="5"/>
      <c r="K16" s="5"/>
      <c r="L16" s="5"/>
      <c r="M16" s="5"/>
      <c r="N16" s="5"/>
      <c r="O16" s="5"/>
      <c r="P16" s="5"/>
      <c r="Q16" s="5"/>
      <c r="R16" s="5"/>
      <c r="S16" s="5"/>
      <c r="T16" s="5"/>
      <c r="U16" s="5"/>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411</v>
      </c>
      <c r="B18" s="407"/>
      <c r="C18" s="4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424</v>
      </c>
      <c r="C22" s="178" t="s">
        <v>618</v>
      </c>
      <c r="D22" s="32"/>
      <c r="E22" s="32"/>
      <c r="F22" s="31"/>
      <c r="G22" s="31"/>
      <c r="H22" s="31"/>
      <c r="I22" s="31"/>
      <c r="J22" s="31"/>
      <c r="K22" s="31"/>
      <c r="L22" s="31"/>
      <c r="M22" s="31"/>
      <c r="N22" s="31"/>
      <c r="O22" s="31"/>
      <c r="P22" s="31"/>
      <c r="Q22" s="30"/>
      <c r="R22" s="30"/>
      <c r="S22" s="30"/>
      <c r="T22" s="30"/>
      <c r="U22" s="30"/>
    </row>
    <row r="23" spans="1:21" ht="47.25" x14ac:dyDescent="0.25">
      <c r="A23" s="27" t="s">
        <v>60</v>
      </c>
      <c r="B23" s="29" t="s">
        <v>57</v>
      </c>
      <c r="C23" s="290" t="s">
        <v>583</v>
      </c>
      <c r="D23" s="26"/>
      <c r="E23" s="281"/>
      <c r="F23" s="26"/>
      <c r="G23" s="26"/>
      <c r="H23" s="26"/>
      <c r="I23" s="26"/>
      <c r="J23" s="26"/>
      <c r="K23" s="26"/>
      <c r="L23" s="26"/>
      <c r="M23" s="26"/>
      <c r="N23" s="26"/>
      <c r="O23" s="26"/>
      <c r="P23" s="26"/>
      <c r="Q23" s="26"/>
      <c r="R23" s="26"/>
      <c r="S23" s="26"/>
      <c r="T23" s="26"/>
      <c r="U23" s="26"/>
    </row>
    <row r="24" spans="1:21" ht="63" customHeight="1" x14ac:dyDescent="0.25">
      <c r="A24" s="27" t="s">
        <v>59</v>
      </c>
      <c r="B24" s="29" t="s">
        <v>444</v>
      </c>
      <c r="C24" s="290" t="s">
        <v>603</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445</v>
      </c>
      <c r="C25" s="382" t="s">
        <v>582</v>
      </c>
      <c r="D25" s="26"/>
      <c r="E25" s="210"/>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542</v>
      </c>
      <c r="D26" s="26"/>
      <c r="E26" s="26"/>
      <c r="F26" s="26"/>
      <c r="G26" s="26"/>
      <c r="H26" s="26"/>
      <c r="I26" s="26"/>
      <c r="J26" s="26"/>
      <c r="K26" s="26"/>
      <c r="L26" s="26"/>
      <c r="M26" s="26"/>
      <c r="N26" s="26"/>
      <c r="O26" s="26"/>
      <c r="P26" s="26"/>
      <c r="Q26" s="26"/>
      <c r="R26" s="26"/>
      <c r="S26" s="26"/>
      <c r="T26" s="26"/>
      <c r="U26" s="26"/>
    </row>
    <row r="27" spans="1:21" ht="31.5" x14ac:dyDescent="0.25">
      <c r="A27" s="27" t="s">
        <v>55</v>
      </c>
      <c r="B27" s="29" t="s">
        <v>425</v>
      </c>
      <c r="C27" s="28" t="s">
        <v>578</v>
      </c>
      <c r="D27" s="26"/>
      <c r="E27" s="281"/>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T16"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42"/>
      <c r="AB6" s="142"/>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42"/>
      <c r="AB7" s="142"/>
    </row>
    <row r="8" spans="1:28" x14ac:dyDescent="0.25">
      <c r="A8" s="399" t="str">
        <f>'1. паспорт местоположение'!A9</f>
        <v xml:space="preserve">Акционерное общество "Западная энергетическая компания"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43"/>
      <c r="AB8" s="143"/>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44"/>
      <c r="AB9" s="144"/>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42"/>
      <c r="AB10" s="142"/>
    </row>
    <row r="11" spans="1:28" x14ac:dyDescent="0.25">
      <c r="A11" s="399" t="str">
        <f>'1. паспорт местоположение'!A12:C12</f>
        <v>M 22-03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43"/>
      <c r="AB11" s="143"/>
    </row>
    <row r="12" spans="1:28" ht="15.75"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44"/>
      <c r="AB12" s="144"/>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x14ac:dyDescent="0.25">
      <c r="A14"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43"/>
      <c r="AB14" s="143"/>
    </row>
    <row r="15" spans="1:28" ht="15.75" x14ac:dyDescent="0.25">
      <c r="A15" s="403" t="s">
        <v>3</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44"/>
      <c r="AB15" s="144"/>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53"/>
      <c r="AB16" s="15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53"/>
      <c r="AB17" s="15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53"/>
      <c r="AB18" s="15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53"/>
      <c r="AB19" s="153"/>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54"/>
      <c r="AB20" s="154"/>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54"/>
      <c r="AB21" s="154"/>
    </row>
    <row r="22" spans="1:28" x14ac:dyDescent="0.25">
      <c r="A22" s="441" t="s">
        <v>443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55"/>
      <c r="AB22" s="155"/>
    </row>
    <row r="23" spans="1:28" ht="32.25" customHeight="1" x14ac:dyDescent="0.25">
      <c r="A23" s="443" t="s">
        <v>297</v>
      </c>
      <c r="B23" s="444"/>
      <c r="C23" s="444"/>
      <c r="D23" s="444"/>
      <c r="E23" s="444"/>
      <c r="F23" s="444"/>
      <c r="G23" s="444"/>
      <c r="H23" s="444"/>
      <c r="I23" s="444"/>
      <c r="J23" s="444"/>
      <c r="K23" s="444"/>
      <c r="L23" s="445"/>
      <c r="M23" s="442" t="s">
        <v>298</v>
      </c>
      <c r="N23" s="442"/>
      <c r="O23" s="442"/>
      <c r="P23" s="442"/>
      <c r="Q23" s="442"/>
      <c r="R23" s="442"/>
      <c r="S23" s="442"/>
      <c r="T23" s="442"/>
      <c r="U23" s="442"/>
      <c r="V23" s="442"/>
      <c r="W23" s="442"/>
      <c r="X23" s="442"/>
      <c r="Y23" s="442"/>
      <c r="Z23" s="442"/>
    </row>
    <row r="24" spans="1:28" ht="151.5" customHeight="1" x14ac:dyDescent="0.25">
      <c r="A24" s="99" t="s">
        <v>228</v>
      </c>
      <c r="B24" s="100" t="s">
        <v>235</v>
      </c>
      <c r="C24" s="99" t="s">
        <v>291</v>
      </c>
      <c r="D24" s="99" t="s">
        <v>229</v>
      </c>
      <c r="E24" s="99" t="s">
        <v>292</v>
      </c>
      <c r="F24" s="99" t="s">
        <v>294</v>
      </c>
      <c r="G24" s="99" t="s">
        <v>293</v>
      </c>
      <c r="H24" s="99" t="s">
        <v>230</v>
      </c>
      <c r="I24" s="99" t="s">
        <v>295</v>
      </c>
      <c r="J24" s="99" t="s">
        <v>236</v>
      </c>
      <c r="K24" s="100" t="s">
        <v>234</v>
      </c>
      <c r="L24" s="100" t="s">
        <v>231</v>
      </c>
      <c r="M24" s="101" t="s">
        <v>243</v>
      </c>
      <c r="N24" s="100" t="s">
        <v>454</v>
      </c>
      <c r="O24" s="99" t="s">
        <v>241</v>
      </c>
      <c r="P24" s="99" t="s">
        <v>242</v>
      </c>
      <c r="Q24" s="99" t="s">
        <v>240</v>
      </c>
      <c r="R24" s="99" t="s">
        <v>230</v>
      </c>
      <c r="S24" s="99" t="s">
        <v>239</v>
      </c>
      <c r="T24" s="99" t="s">
        <v>238</v>
      </c>
      <c r="U24" s="99" t="s">
        <v>290</v>
      </c>
      <c r="V24" s="99" t="s">
        <v>240</v>
      </c>
      <c r="W24" s="105" t="s">
        <v>233</v>
      </c>
      <c r="X24" s="105" t="s">
        <v>245</v>
      </c>
      <c r="Y24" s="105" t="s">
        <v>246</v>
      </c>
      <c r="Z24" s="107" t="s">
        <v>244</v>
      </c>
    </row>
    <row r="25" spans="1:28" ht="16.5" customHeight="1" x14ac:dyDescent="0.25">
      <c r="A25" s="99">
        <v>1</v>
      </c>
      <c r="B25" s="100">
        <v>2</v>
      </c>
      <c r="C25" s="99">
        <v>3</v>
      </c>
      <c r="D25" s="100">
        <v>4</v>
      </c>
      <c r="E25" s="99">
        <v>5</v>
      </c>
      <c r="F25" s="100">
        <v>6</v>
      </c>
      <c r="G25" s="99">
        <v>7</v>
      </c>
      <c r="H25" s="100">
        <v>8</v>
      </c>
      <c r="I25" s="99">
        <v>9</v>
      </c>
      <c r="J25" s="100">
        <v>10</v>
      </c>
      <c r="K25" s="156">
        <v>11</v>
      </c>
      <c r="L25" s="100">
        <v>12</v>
      </c>
      <c r="M25" s="156">
        <v>13</v>
      </c>
      <c r="N25" s="100">
        <v>14</v>
      </c>
      <c r="O25" s="156">
        <v>15</v>
      </c>
      <c r="P25" s="100">
        <v>16</v>
      </c>
      <c r="Q25" s="156">
        <v>17</v>
      </c>
      <c r="R25" s="100">
        <v>18</v>
      </c>
      <c r="S25" s="156">
        <v>19</v>
      </c>
      <c r="T25" s="100">
        <v>20</v>
      </c>
      <c r="U25" s="156">
        <v>21</v>
      </c>
      <c r="V25" s="100">
        <v>22</v>
      </c>
      <c r="W25" s="156">
        <v>23</v>
      </c>
      <c r="X25" s="100">
        <v>24</v>
      </c>
      <c r="Y25" s="156">
        <v>25</v>
      </c>
      <c r="Z25" s="100">
        <v>26</v>
      </c>
    </row>
    <row r="26" spans="1:28" x14ac:dyDescent="0.25">
      <c r="A26" s="223"/>
      <c r="B26" s="224"/>
      <c r="C26" s="225"/>
      <c r="D26" s="225"/>
      <c r="E26" s="225"/>
      <c r="F26" s="225"/>
      <c r="G26" s="225"/>
      <c r="H26" s="225"/>
      <c r="I26" s="225"/>
      <c r="J26" s="225"/>
      <c r="K26" s="225"/>
      <c r="L26" s="226"/>
      <c r="M26" s="227"/>
      <c r="N26" s="225"/>
      <c r="O26" s="228"/>
      <c r="P26" s="228"/>
      <c r="Q26" s="228"/>
      <c r="R26" s="228"/>
      <c r="S26" s="228"/>
      <c r="T26" s="228"/>
      <c r="U26" s="228"/>
      <c r="V26" s="279"/>
      <c r="W26" s="279"/>
      <c r="X26" s="279"/>
      <c r="Y26" s="280"/>
      <c r="Z26" s="229"/>
    </row>
    <row r="27" spans="1:28" x14ac:dyDescent="0.25">
      <c r="A27" s="225"/>
      <c r="B27" s="223"/>
      <c r="C27" s="225"/>
      <c r="D27" s="225"/>
      <c r="E27" s="225"/>
      <c r="F27" s="225"/>
      <c r="G27" s="225"/>
      <c r="H27" s="225"/>
      <c r="I27" s="225"/>
      <c r="J27" s="225"/>
      <c r="K27" s="226"/>
      <c r="L27" s="225"/>
      <c r="M27" s="226"/>
      <c r="N27" s="225"/>
      <c r="O27" s="225"/>
      <c r="P27" s="225"/>
      <c r="Q27" s="225"/>
      <c r="R27" s="225"/>
      <c r="S27" s="225"/>
      <c r="T27" s="225"/>
      <c r="U27" s="225"/>
      <c r="V27" s="225"/>
      <c r="W27" s="225"/>
      <c r="X27" s="225"/>
      <c r="Y27" s="225"/>
      <c r="Z27" s="230"/>
    </row>
    <row r="28" spans="1:28" x14ac:dyDescent="0.25">
      <c r="A28" s="224"/>
      <c r="B28" s="224"/>
      <c r="C28" s="231"/>
      <c r="D28" s="232"/>
      <c r="E28" s="233"/>
      <c r="F28" s="225"/>
      <c r="G28" s="225"/>
      <c r="H28" s="225"/>
      <c r="I28" s="234"/>
      <c r="J28" s="225"/>
      <c r="K28" s="225"/>
      <c r="L28" s="225"/>
      <c r="M28" s="225"/>
      <c r="N28" s="225"/>
      <c r="O28" s="225"/>
      <c r="P28" s="225"/>
      <c r="Q28" s="225"/>
      <c r="R28" s="225"/>
      <c r="S28" s="225"/>
      <c r="T28" s="225"/>
      <c r="U28" s="225"/>
      <c r="V28" s="225"/>
      <c r="W28" s="225"/>
      <c r="X28" s="225"/>
      <c r="Y28" s="225"/>
      <c r="Z28" s="235"/>
    </row>
    <row r="29" spans="1:28" x14ac:dyDescent="0.25">
      <c r="A29" s="225">
        <v>2015</v>
      </c>
      <c r="B29" s="223" t="s">
        <v>572</v>
      </c>
      <c r="C29" s="231">
        <v>1.1667000000000001</v>
      </c>
      <c r="D29" s="232">
        <v>283</v>
      </c>
      <c r="E29" s="233">
        <v>0.11656810000000001</v>
      </c>
      <c r="F29" s="225">
        <v>330.17610000000002</v>
      </c>
      <c r="G29" s="225">
        <v>0.13600000227000003</v>
      </c>
      <c r="H29" s="225">
        <v>85140</v>
      </c>
      <c r="I29" s="225"/>
      <c r="J29" s="225"/>
      <c r="K29" s="225" t="s">
        <v>562</v>
      </c>
      <c r="L29" s="225" t="s">
        <v>563</v>
      </c>
      <c r="M29" s="225"/>
      <c r="N29" s="225"/>
      <c r="O29" s="225"/>
      <c r="P29" s="225"/>
      <c r="Q29" s="225"/>
      <c r="R29" s="225"/>
      <c r="S29" s="225"/>
      <c r="T29" s="225"/>
      <c r="U29" s="225"/>
      <c r="V29" s="225"/>
      <c r="W29" s="225"/>
      <c r="X29" s="225"/>
      <c r="Y29" s="225"/>
      <c r="Z29" s="230"/>
    </row>
    <row r="33" spans="1:1" x14ac:dyDescent="0.25">
      <c r="A33"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98" t="s">
        <v>6</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9" t="str">
        <f>'1. паспорт местоположение'!A9:C9</f>
        <v xml:space="preserve">Акционерное общество "Западная энергетическая компания" </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3" t="s">
        <v>5</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9" t="str">
        <f>'1. паспорт местоположение'!A12:C12</f>
        <v>M 22-03</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3" t="s">
        <v>4</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3" customFormat="1" ht="12" x14ac:dyDescent="0.2">
      <c r="A15"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3" customFormat="1" ht="15" customHeight="1" x14ac:dyDescent="0.2">
      <c r="A16" s="403" t="s">
        <v>3</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7" t="s">
        <v>420</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3" customFormat="1" ht="78" customHeight="1" x14ac:dyDescent="0.2">
      <c r="A19" s="448" t="s">
        <v>2</v>
      </c>
      <c r="B19" s="448" t="s">
        <v>81</v>
      </c>
      <c r="C19" s="448" t="s">
        <v>80</v>
      </c>
      <c r="D19" s="448" t="s">
        <v>72</v>
      </c>
      <c r="E19" s="449" t="s">
        <v>79</v>
      </c>
      <c r="F19" s="450"/>
      <c r="G19" s="450"/>
      <c r="H19" s="450"/>
      <c r="I19" s="451"/>
      <c r="J19" s="448" t="s">
        <v>78</v>
      </c>
      <c r="K19" s="448"/>
      <c r="L19" s="448"/>
      <c r="M19" s="448"/>
      <c r="N19" s="448"/>
      <c r="O19" s="448"/>
      <c r="P19" s="4"/>
      <c r="Q19" s="4"/>
      <c r="R19" s="4"/>
      <c r="S19" s="4"/>
      <c r="T19" s="4"/>
      <c r="U19" s="4"/>
      <c r="V19" s="4"/>
      <c r="W19" s="4"/>
    </row>
    <row r="20" spans="1:26" s="3" customFormat="1" ht="51" customHeight="1" x14ac:dyDescent="0.2">
      <c r="A20" s="448"/>
      <c r="B20" s="448"/>
      <c r="C20" s="448"/>
      <c r="D20" s="448"/>
      <c r="E20" s="272" t="s">
        <v>77</v>
      </c>
      <c r="F20" s="272" t="s">
        <v>76</v>
      </c>
      <c r="G20" s="272" t="s">
        <v>75</v>
      </c>
      <c r="H20" s="272" t="s">
        <v>74</v>
      </c>
      <c r="I20" s="272" t="s">
        <v>73</v>
      </c>
      <c r="J20" s="272">
        <v>2018</v>
      </c>
      <c r="K20" s="272">
        <v>2019</v>
      </c>
      <c r="L20" s="272">
        <v>2020</v>
      </c>
      <c r="M20" s="272">
        <v>2021</v>
      </c>
      <c r="N20" s="272">
        <v>2022</v>
      </c>
      <c r="O20" s="272">
        <v>2023</v>
      </c>
      <c r="P20" s="31"/>
      <c r="Q20" s="31"/>
      <c r="R20" s="31"/>
      <c r="S20" s="31"/>
      <c r="T20" s="31"/>
      <c r="U20" s="31"/>
      <c r="V20" s="31"/>
      <c r="W20" s="31"/>
      <c r="X20" s="30"/>
      <c r="Y20" s="30"/>
      <c r="Z20" s="30"/>
    </row>
    <row r="21" spans="1:26" s="3" customFormat="1" ht="16.5" customHeight="1" x14ac:dyDescent="0.2">
      <c r="A21" s="273">
        <v>1</v>
      </c>
      <c r="B21" s="181">
        <v>2</v>
      </c>
      <c r="C21" s="273">
        <v>3</v>
      </c>
      <c r="D21" s="181">
        <v>4</v>
      </c>
      <c r="E21" s="273">
        <v>5</v>
      </c>
      <c r="F21" s="181">
        <v>6</v>
      </c>
      <c r="G21" s="273">
        <v>7</v>
      </c>
      <c r="H21" s="181">
        <v>8</v>
      </c>
      <c r="I21" s="273">
        <v>9</v>
      </c>
      <c r="J21" s="181">
        <v>10</v>
      </c>
      <c r="K21" s="273">
        <v>11</v>
      </c>
      <c r="L21" s="181">
        <v>12</v>
      </c>
      <c r="M21" s="273">
        <v>13</v>
      </c>
      <c r="N21" s="181">
        <v>14</v>
      </c>
      <c r="O21" s="273">
        <v>15</v>
      </c>
      <c r="P21" s="31"/>
      <c r="Q21" s="31"/>
      <c r="R21" s="31"/>
      <c r="S21" s="31"/>
      <c r="T21" s="31"/>
      <c r="U21" s="31"/>
      <c r="V21" s="31"/>
      <c r="W21" s="31"/>
      <c r="X21" s="30"/>
      <c r="Y21" s="30"/>
      <c r="Z21" s="30"/>
    </row>
    <row r="22" spans="1:26" s="3" customFormat="1" ht="33" customHeight="1" x14ac:dyDescent="0.2">
      <c r="A22" s="274" t="s">
        <v>61</v>
      </c>
      <c r="B22" s="275" t="s">
        <v>570</v>
      </c>
      <c r="C22" s="276">
        <v>0</v>
      </c>
      <c r="D22" s="276">
        <v>0</v>
      </c>
      <c r="E22" s="276">
        <v>0</v>
      </c>
      <c r="F22" s="276">
        <v>0</v>
      </c>
      <c r="G22" s="276">
        <v>0</v>
      </c>
      <c r="H22" s="276">
        <v>0</v>
      </c>
      <c r="I22" s="276">
        <v>0</v>
      </c>
      <c r="J22" s="277">
        <v>0</v>
      </c>
      <c r="K22" s="277">
        <v>0</v>
      </c>
      <c r="L22" s="278">
        <v>0</v>
      </c>
      <c r="M22" s="278">
        <v>0</v>
      </c>
      <c r="N22" s="278">
        <v>0</v>
      </c>
      <c r="O22" s="27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41" workbookViewId="0">
      <selection activeCell="C92" sqref="C92"/>
    </sheetView>
  </sheetViews>
  <sheetFormatPr defaultRowHeight="12.75" x14ac:dyDescent="0.2"/>
  <cols>
    <col min="1" max="1" width="66.140625" style="304" customWidth="1"/>
    <col min="2" max="2" width="17.140625" style="304" customWidth="1"/>
    <col min="3" max="3" width="13.85546875" style="304" customWidth="1"/>
    <col min="4" max="5" width="13.5703125" style="304" customWidth="1"/>
    <col min="6" max="6" width="14.5703125" style="304" customWidth="1"/>
    <col min="7" max="7" width="13.42578125" style="304" customWidth="1"/>
    <col min="8" max="12" width="15.42578125" style="304" customWidth="1"/>
    <col min="13" max="13" width="15.42578125" style="304" hidden="1" customWidth="1"/>
    <col min="14" max="14" width="15.42578125" style="376" hidden="1" customWidth="1"/>
    <col min="15" max="19" width="15.42578125" style="304" hidden="1" customWidth="1"/>
    <col min="20" max="29" width="17.28515625" style="304" hidden="1" customWidth="1"/>
    <col min="30" max="31" width="17.28515625" style="294" hidden="1" customWidth="1"/>
    <col min="32" max="16384" width="9.140625" style="294"/>
  </cols>
  <sheetData>
    <row r="1" spans="1:45" x14ac:dyDescent="0.2">
      <c r="A1" s="291"/>
      <c r="B1" s="292"/>
      <c r="C1" s="292"/>
      <c r="D1" s="292"/>
      <c r="E1" s="292"/>
      <c r="F1" s="292"/>
      <c r="G1" s="292"/>
      <c r="H1" s="292"/>
      <c r="I1" s="292"/>
      <c r="J1" s="292"/>
      <c r="K1" s="293"/>
      <c r="L1" s="292"/>
      <c r="M1" s="292"/>
      <c r="N1" s="292"/>
      <c r="O1" s="292"/>
      <c r="P1" s="293" t="s">
        <v>65</v>
      </c>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P1" s="295"/>
      <c r="AQ1" s="295"/>
      <c r="AR1" s="296"/>
      <c r="AS1" s="296"/>
    </row>
    <row r="2" spans="1:45" x14ac:dyDescent="0.2">
      <c r="A2" s="291"/>
      <c r="B2" s="292"/>
      <c r="C2" s="292"/>
      <c r="D2" s="292"/>
      <c r="E2" s="292"/>
      <c r="F2" s="292"/>
      <c r="G2" s="292"/>
      <c r="H2" s="292"/>
      <c r="I2" s="292"/>
      <c r="J2" s="292"/>
      <c r="K2" s="297"/>
      <c r="L2" s="292"/>
      <c r="M2" s="292"/>
      <c r="N2" s="292"/>
      <c r="O2" s="292"/>
      <c r="P2" s="297" t="s">
        <v>7</v>
      </c>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P2" s="295"/>
      <c r="AQ2" s="295"/>
      <c r="AR2" s="296"/>
      <c r="AS2" s="296"/>
    </row>
    <row r="3" spans="1:45" x14ac:dyDescent="0.2">
      <c r="A3" s="298"/>
      <c r="B3" s="292"/>
      <c r="C3" s="292"/>
      <c r="D3" s="292"/>
      <c r="E3" s="292"/>
      <c r="F3" s="292"/>
      <c r="G3" s="292"/>
      <c r="H3" s="292"/>
      <c r="I3" s="292"/>
      <c r="J3" s="292"/>
      <c r="K3" s="297"/>
      <c r="L3" s="292"/>
      <c r="M3" s="292"/>
      <c r="N3" s="292"/>
      <c r="O3" s="292"/>
      <c r="P3" s="297" t="s">
        <v>287</v>
      </c>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P3" s="295"/>
      <c r="AQ3" s="295"/>
      <c r="AR3" s="296"/>
      <c r="AS3" s="296"/>
    </row>
    <row r="4" spans="1:45" x14ac:dyDescent="0.2">
      <c r="A4" s="299"/>
      <c r="B4" s="291"/>
      <c r="C4" s="291"/>
      <c r="D4" s="291"/>
      <c r="E4" s="291"/>
      <c r="F4" s="291"/>
      <c r="G4" s="291"/>
      <c r="H4" s="291"/>
      <c r="I4" s="291"/>
      <c r="J4" s="291"/>
      <c r="K4" s="297"/>
      <c r="L4" s="291"/>
      <c r="M4" s="291"/>
      <c r="N4" s="291"/>
      <c r="O4" s="291"/>
      <c r="P4" s="291"/>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5"/>
      <c r="AQ4" s="295"/>
      <c r="AR4" s="296"/>
      <c r="AS4" s="296"/>
    </row>
    <row r="5" spans="1:45" x14ac:dyDescent="0.2">
      <c r="A5" s="460" t="str">
        <f>'1. паспорт местоположение'!A5:C5</f>
        <v>Год раскрытия информации: 2022 год</v>
      </c>
      <c r="B5" s="460"/>
      <c r="C5" s="460"/>
      <c r="D5" s="460"/>
      <c r="E5" s="460"/>
      <c r="F5" s="460"/>
      <c r="G5" s="460"/>
      <c r="H5" s="460"/>
      <c r="I5" s="460"/>
      <c r="J5" s="460"/>
      <c r="K5" s="460"/>
      <c r="L5" s="460"/>
      <c r="M5" s="460"/>
      <c r="N5" s="460"/>
      <c r="O5" s="460"/>
      <c r="P5" s="46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295"/>
      <c r="AQ5" s="295"/>
      <c r="AR5" s="296"/>
      <c r="AS5" s="296"/>
    </row>
    <row r="6" spans="1:45" x14ac:dyDescent="0.2">
      <c r="A6" s="299"/>
      <c r="B6" s="291"/>
      <c r="C6" s="291"/>
      <c r="D6" s="291"/>
      <c r="E6" s="291"/>
      <c r="F6" s="291"/>
      <c r="G6" s="291"/>
      <c r="H6" s="291"/>
      <c r="I6" s="291"/>
      <c r="J6" s="291"/>
      <c r="K6" s="297"/>
      <c r="L6" s="291"/>
      <c r="M6" s="291"/>
      <c r="N6" s="291"/>
      <c r="O6" s="291"/>
      <c r="P6" s="291"/>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5"/>
      <c r="AQ6" s="295"/>
      <c r="AR6" s="296"/>
      <c r="AS6" s="296"/>
    </row>
    <row r="7" spans="1:45" x14ac:dyDescent="0.2">
      <c r="A7" s="460" t="s">
        <v>6</v>
      </c>
      <c r="B7" s="460"/>
      <c r="C7" s="460"/>
      <c r="D7" s="460"/>
      <c r="E7" s="460"/>
      <c r="F7" s="460"/>
      <c r="G7" s="460"/>
      <c r="H7" s="460"/>
      <c r="I7" s="460"/>
      <c r="J7" s="460"/>
      <c r="K7" s="460"/>
      <c r="L7" s="460"/>
      <c r="M7" s="460"/>
      <c r="N7" s="460"/>
      <c r="O7" s="460"/>
      <c r="P7" s="460"/>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295"/>
      <c r="AQ7" s="295"/>
      <c r="AR7" s="296"/>
      <c r="AS7" s="296"/>
    </row>
    <row r="8" spans="1:45" x14ac:dyDescent="0.2">
      <c r="A8" s="302"/>
      <c r="B8" s="302"/>
      <c r="C8" s="302"/>
      <c r="D8" s="302"/>
      <c r="E8" s="302"/>
      <c r="F8" s="302"/>
      <c r="G8" s="302"/>
      <c r="H8" s="302"/>
      <c r="I8" s="302"/>
      <c r="J8" s="302"/>
      <c r="K8" s="302"/>
      <c r="L8" s="300"/>
      <c r="M8" s="300"/>
      <c r="N8" s="300"/>
      <c r="O8" s="300"/>
      <c r="P8" s="300"/>
      <c r="Q8" s="301"/>
      <c r="R8" s="301"/>
      <c r="S8" s="301"/>
      <c r="T8" s="301"/>
      <c r="U8" s="301"/>
      <c r="V8" s="301"/>
      <c r="W8" s="301"/>
      <c r="X8" s="301"/>
      <c r="Y8" s="301"/>
      <c r="Z8" s="292"/>
      <c r="AA8" s="292"/>
      <c r="AB8" s="292"/>
      <c r="AC8" s="292"/>
      <c r="AD8" s="292"/>
      <c r="AE8" s="292"/>
      <c r="AF8" s="292"/>
      <c r="AG8" s="292"/>
      <c r="AH8" s="292"/>
      <c r="AI8" s="292"/>
      <c r="AJ8" s="292"/>
      <c r="AK8" s="292"/>
      <c r="AL8" s="292"/>
      <c r="AM8" s="292"/>
      <c r="AN8" s="292"/>
      <c r="AO8" s="292"/>
      <c r="AP8" s="295"/>
      <c r="AQ8" s="295"/>
      <c r="AR8" s="296"/>
      <c r="AS8" s="296"/>
    </row>
    <row r="9" spans="1:45" x14ac:dyDescent="0.2">
      <c r="A9" s="461" t="str">
        <f>'1. паспорт местоположение'!A9:C9</f>
        <v xml:space="preserve">Акционерное общество "Западная энергетическая компания" </v>
      </c>
      <c r="B9" s="461"/>
      <c r="C9" s="461"/>
      <c r="D9" s="461"/>
      <c r="E9" s="461"/>
      <c r="F9" s="461"/>
      <c r="G9" s="461"/>
      <c r="H9" s="461"/>
      <c r="I9" s="461"/>
      <c r="J9" s="461"/>
      <c r="K9" s="461"/>
      <c r="L9" s="461"/>
      <c r="M9" s="461"/>
      <c r="N9" s="461"/>
      <c r="O9" s="461"/>
      <c r="P9" s="461"/>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295"/>
      <c r="AQ9" s="295"/>
      <c r="AR9" s="296"/>
      <c r="AS9" s="296"/>
    </row>
    <row r="10" spans="1:45" x14ac:dyDescent="0.2">
      <c r="A10" s="459" t="s">
        <v>5</v>
      </c>
      <c r="B10" s="459"/>
      <c r="C10" s="459"/>
      <c r="D10" s="459"/>
      <c r="E10" s="459"/>
      <c r="F10" s="459"/>
      <c r="G10" s="459"/>
      <c r="H10" s="459"/>
      <c r="I10" s="459"/>
      <c r="J10" s="459"/>
      <c r="K10" s="459"/>
      <c r="L10" s="459"/>
      <c r="M10" s="459"/>
      <c r="N10" s="459"/>
      <c r="O10" s="459"/>
      <c r="P10" s="459"/>
      <c r="AD10" s="304"/>
      <c r="AE10" s="304"/>
      <c r="AF10" s="304"/>
      <c r="AG10" s="304"/>
      <c r="AH10" s="304"/>
      <c r="AI10" s="304"/>
      <c r="AJ10" s="304"/>
      <c r="AK10" s="304"/>
      <c r="AL10" s="304"/>
      <c r="AM10" s="304"/>
      <c r="AN10" s="304"/>
      <c r="AO10" s="304"/>
      <c r="AP10" s="295"/>
      <c r="AQ10" s="295"/>
      <c r="AR10" s="296"/>
      <c r="AS10" s="296"/>
    </row>
    <row r="11" spans="1:45" x14ac:dyDescent="0.2">
      <c r="A11" s="302"/>
      <c r="B11" s="302"/>
      <c r="C11" s="302"/>
      <c r="D11" s="302"/>
      <c r="E11" s="302"/>
      <c r="F11" s="302"/>
      <c r="G11" s="302"/>
      <c r="H11" s="302"/>
      <c r="I11" s="302"/>
      <c r="J11" s="302"/>
      <c r="K11" s="302"/>
      <c r="L11" s="300"/>
      <c r="M11" s="300"/>
      <c r="N11" s="300"/>
      <c r="O11" s="300"/>
      <c r="P11" s="300"/>
      <c r="Q11" s="301"/>
      <c r="R11" s="301"/>
      <c r="S11" s="301"/>
      <c r="T11" s="301"/>
      <c r="U11" s="301"/>
      <c r="V11" s="301"/>
      <c r="W11" s="301"/>
      <c r="X11" s="301"/>
      <c r="Y11" s="301"/>
      <c r="Z11" s="292"/>
      <c r="AA11" s="292"/>
      <c r="AB11" s="292"/>
      <c r="AC11" s="292"/>
      <c r="AD11" s="292"/>
      <c r="AE11" s="292"/>
      <c r="AF11" s="292"/>
      <c r="AG11" s="292"/>
      <c r="AH11" s="292"/>
      <c r="AI11" s="292"/>
      <c r="AJ11" s="292"/>
      <c r="AK11" s="292"/>
      <c r="AL11" s="292"/>
      <c r="AM11" s="292"/>
      <c r="AN11" s="292"/>
      <c r="AO11" s="292"/>
      <c r="AP11" s="295"/>
      <c r="AQ11" s="295"/>
      <c r="AR11" s="296"/>
      <c r="AS11" s="296"/>
    </row>
    <row r="12" spans="1:45" x14ac:dyDescent="0.2">
      <c r="A12" s="461" t="str">
        <f>'1. паспорт местоположение'!A12:C12</f>
        <v>M 22-03</v>
      </c>
      <c r="B12" s="461"/>
      <c r="C12" s="461"/>
      <c r="D12" s="461"/>
      <c r="E12" s="461"/>
      <c r="F12" s="461"/>
      <c r="G12" s="461"/>
      <c r="H12" s="461"/>
      <c r="I12" s="461"/>
      <c r="J12" s="461"/>
      <c r="K12" s="461"/>
      <c r="L12" s="461"/>
      <c r="M12" s="461"/>
      <c r="N12" s="461"/>
      <c r="O12" s="461"/>
      <c r="P12" s="461"/>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295"/>
      <c r="AQ12" s="295"/>
      <c r="AR12" s="296"/>
      <c r="AS12" s="296"/>
    </row>
    <row r="13" spans="1:45" x14ac:dyDescent="0.2">
      <c r="A13" s="459" t="s">
        <v>4</v>
      </c>
      <c r="B13" s="459"/>
      <c r="C13" s="459"/>
      <c r="D13" s="459"/>
      <c r="E13" s="459"/>
      <c r="F13" s="459"/>
      <c r="G13" s="459"/>
      <c r="H13" s="459"/>
      <c r="I13" s="459"/>
      <c r="J13" s="459"/>
      <c r="K13" s="459"/>
      <c r="L13" s="459"/>
      <c r="M13" s="459"/>
      <c r="N13" s="459"/>
      <c r="O13" s="459"/>
      <c r="P13" s="459"/>
      <c r="AD13" s="304"/>
      <c r="AE13" s="304"/>
      <c r="AF13" s="304"/>
      <c r="AG13" s="304"/>
      <c r="AH13" s="304"/>
      <c r="AI13" s="304"/>
      <c r="AJ13" s="304"/>
      <c r="AK13" s="304"/>
      <c r="AL13" s="304"/>
      <c r="AM13" s="304"/>
      <c r="AN13" s="304"/>
      <c r="AO13" s="304"/>
      <c r="AP13" s="295"/>
      <c r="AQ13" s="295"/>
      <c r="AR13" s="296"/>
      <c r="AS13" s="296"/>
    </row>
    <row r="14" spans="1:45" x14ac:dyDescent="0.2">
      <c r="A14" s="305"/>
      <c r="B14" s="305"/>
      <c r="C14" s="305"/>
      <c r="D14" s="305"/>
      <c r="E14" s="305"/>
      <c r="F14" s="305"/>
      <c r="G14" s="305"/>
      <c r="H14" s="305"/>
      <c r="I14" s="305"/>
      <c r="J14" s="305"/>
      <c r="K14" s="305"/>
      <c r="L14" s="305"/>
      <c r="M14" s="305"/>
      <c r="N14" s="305"/>
      <c r="O14" s="305"/>
      <c r="P14" s="305"/>
      <c r="Q14" s="306"/>
      <c r="R14" s="306"/>
      <c r="S14" s="306"/>
      <c r="T14" s="306"/>
      <c r="U14" s="306"/>
      <c r="V14" s="306"/>
      <c r="W14" s="306"/>
      <c r="X14" s="306"/>
      <c r="Y14" s="306"/>
      <c r="Z14" s="292"/>
      <c r="AA14" s="292"/>
      <c r="AB14" s="292"/>
      <c r="AC14" s="292"/>
      <c r="AD14" s="292"/>
      <c r="AE14" s="292"/>
      <c r="AF14" s="292"/>
      <c r="AG14" s="292"/>
      <c r="AH14" s="292"/>
      <c r="AI14" s="292"/>
      <c r="AJ14" s="292"/>
      <c r="AK14" s="292"/>
      <c r="AL14" s="292"/>
      <c r="AM14" s="292"/>
      <c r="AN14" s="292"/>
      <c r="AO14" s="292"/>
      <c r="AP14" s="295"/>
      <c r="AQ14" s="295"/>
      <c r="AR14" s="296"/>
      <c r="AS14" s="296"/>
    </row>
    <row r="15" spans="1:45" x14ac:dyDescent="0.2">
      <c r="A15" s="456" t="str">
        <f>'1. паспорт местоположение'!A15:C15</f>
        <v xml:space="preserve">«Реконструкция ВЛ 15-180 с переустройством в КВЛ 15-180 и заходами в РП 15 кВ №59/7» в п. Прибрежный, п. Шоссейное Калининградской области»
</v>
      </c>
      <c r="B15" s="456"/>
      <c r="C15" s="456"/>
      <c r="D15" s="456"/>
      <c r="E15" s="456"/>
      <c r="F15" s="456"/>
      <c r="G15" s="456"/>
      <c r="H15" s="456"/>
      <c r="I15" s="456"/>
      <c r="J15" s="456"/>
      <c r="K15" s="456"/>
      <c r="L15" s="456"/>
      <c r="M15" s="456"/>
      <c r="N15" s="456"/>
      <c r="O15" s="456"/>
      <c r="P15" s="456"/>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295"/>
      <c r="AQ15" s="295"/>
      <c r="AR15" s="296"/>
      <c r="AS15" s="296"/>
    </row>
    <row r="16" spans="1:45" x14ac:dyDescent="0.2">
      <c r="A16" s="457" t="s">
        <v>3</v>
      </c>
      <c r="B16" s="457"/>
      <c r="C16" s="457"/>
      <c r="D16" s="457"/>
      <c r="E16" s="457"/>
      <c r="F16" s="457"/>
      <c r="G16" s="457"/>
      <c r="H16" s="457"/>
      <c r="I16" s="457"/>
      <c r="J16" s="457"/>
      <c r="K16" s="457"/>
      <c r="L16" s="457"/>
      <c r="M16" s="457"/>
      <c r="N16" s="457"/>
      <c r="O16" s="457"/>
      <c r="P16" s="457"/>
      <c r="AD16" s="304"/>
      <c r="AE16" s="304"/>
      <c r="AF16" s="304"/>
      <c r="AG16" s="304"/>
      <c r="AH16" s="304"/>
      <c r="AI16" s="304"/>
      <c r="AJ16" s="304"/>
      <c r="AK16" s="304"/>
      <c r="AL16" s="304"/>
      <c r="AM16" s="304"/>
      <c r="AN16" s="304"/>
      <c r="AO16" s="304"/>
      <c r="AP16" s="295"/>
      <c r="AQ16" s="295"/>
      <c r="AR16" s="296"/>
      <c r="AS16" s="296"/>
    </row>
    <row r="17" spans="1:45"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8"/>
      <c r="X17" s="308"/>
      <c r="Y17" s="308"/>
      <c r="Z17" s="308"/>
      <c r="AA17" s="308"/>
      <c r="AB17" s="308"/>
      <c r="AC17" s="308"/>
      <c r="AD17" s="308"/>
      <c r="AE17" s="308"/>
      <c r="AF17" s="308"/>
      <c r="AG17" s="308"/>
      <c r="AH17" s="308"/>
      <c r="AI17" s="308"/>
      <c r="AJ17" s="308"/>
      <c r="AK17" s="308"/>
      <c r="AL17" s="308"/>
      <c r="AM17" s="308"/>
      <c r="AN17" s="308"/>
      <c r="AO17" s="308"/>
      <c r="AP17" s="295"/>
      <c r="AQ17" s="295"/>
      <c r="AR17" s="296"/>
      <c r="AS17" s="296"/>
    </row>
    <row r="18" spans="1:45" x14ac:dyDescent="0.2">
      <c r="A18" s="458" t="s">
        <v>421</v>
      </c>
      <c r="B18" s="458"/>
      <c r="C18" s="458"/>
      <c r="D18" s="458"/>
      <c r="E18" s="458"/>
      <c r="F18" s="458"/>
      <c r="G18" s="458"/>
      <c r="H18" s="458"/>
      <c r="I18" s="458"/>
      <c r="J18" s="458"/>
      <c r="K18" s="458"/>
      <c r="L18" s="458"/>
      <c r="M18" s="458"/>
      <c r="N18" s="458"/>
      <c r="O18" s="458"/>
      <c r="P18" s="458"/>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295"/>
      <c r="AQ18" s="295"/>
      <c r="AR18" s="296"/>
      <c r="AS18" s="296"/>
    </row>
    <row r="19" spans="1:45" x14ac:dyDescent="0.2">
      <c r="A19" s="309"/>
      <c r="B19" s="309"/>
      <c r="C19" s="309"/>
      <c r="D19" s="309"/>
      <c r="E19" s="309"/>
      <c r="F19" s="309"/>
      <c r="G19" s="309"/>
      <c r="H19" s="309"/>
      <c r="I19" s="309"/>
      <c r="J19" s="309"/>
      <c r="K19" s="309"/>
      <c r="L19" s="309"/>
      <c r="M19" s="309"/>
      <c r="N19" s="309"/>
      <c r="O19" s="309"/>
      <c r="P19" s="309"/>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295"/>
      <c r="AQ19" s="295"/>
      <c r="AR19" s="296"/>
      <c r="AS19" s="296"/>
    </row>
    <row r="20" spans="1:45" x14ac:dyDescent="0.2">
      <c r="A20" s="309"/>
      <c r="B20" s="309"/>
      <c r="C20" s="309"/>
      <c r="D20" s="309"/>
      <c r="E20" s="309"/>
      <c r="F20" s="309"/>
      <c r="G20" s="309"/>
      <c r="H20" s="309"/>
      <c r="I20" s="309"/>
      <c r="J20" s="309"/>
      <c r="K20" s="309"/>
      <c r="L20" s="309"/>
      <c r="M20" s="309"/>
      <c r="N20" s="309"/>
      <c r="O20" s="309"/>
      <c r="P20" s="309"/>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295"/>
      <c r="AQ20" s="295"/>
      <c r="AR20" s="296"/>
      <c r="AS20" s="296"/>
    </row>
    <row r="21" spans="1:45" x14ac:dyDescent="0.2">
      <c r="A21" s="310"/>
      <c r="N21" s="304"/>
      <c r="AP21" s="295"/>
      <c r="AQ21" s="295"/>
      <c r="AR21" s="296"/>
      <c r="AS21" s="296"/>
    </row>
    <row r="22" spans="1:45" x14ac:dyDescent="0.2">
      <c r="A22" s="301"/>
      <c r="N22" s="304"/>
      <c r="AP22" s="295"/>
      <c r="AQ22" s="295"/>
      <c r="AR22" s="296"/>
      <c r="AS22" s="296"/>
    </row>
    <row r="23" spans="1:45" ht="13.5" thickBot="1" x14ac:dyDescent="0.25">
      <c r="A23" s="311" t="s">
        <v>286</v>
      </c>
      <c r="B23" s="311" t="s">
        <v>0</v>
      </c>
      <c r="D23" s="312"/>
      <c r="N23" s="304"/>
    </row>
    <row r="24" spans="1:45" ht="15" x14ac:dyDescent="0.2">
      <c r="A24" s="313" t="s">
        <v>459</v>
      </c>
      <c r="B24" s="314">
        <f>'6.2. Паспорт фин осв ввод'!D30*1000000</f>
        <v>24942832.346126799</v>
      </c>
      <c r="N24" s="304"/>
    </row>
    <row r="25" spans="1:45" x14ac:dyDescent="0.2">
      <c r="A25" s="315" t="s">
        <v>284</v>
      </c>
      <c r="B25" s="316">
        <v>0</v>
      </c>
      <c r="N25" s="304"/>
    </row>
    <row r="26" spans="1:45" x14ac:dyDescent="0.2">
      <c r="A26" s="315" t="s">
        <v>282</v>
      </c>
      <c r="B26" s="316">
        <v>30</v>
      </c>
      <c r="D26" s="301" t="s">
        <v>285</v>
      </c>
      <c r="N26" s="304"/>
    </row>
    <row r="27" spans="1:45" ht="13.5" thickBot="1" x14ac:dyDescent="0.25">
      <c r="A27" s="317" t="s">
        <v>280</v>
      </c>
      <c r="B27" s="318">
        <v>1</v>
      </c>
      <c r="D27" s="452" t="s">
        <v>283</v>
      </c>
      <c r="E27" s="453"/>
      <c r="F27" s="454"/>
      <c r="G27" s="319" t="str">
        <f>IF(SUM(B89:AG89)=0,"не окупается",SUM(B89:AG89))</f>
        <v>не окупается</v>
      </c>
      <c r="H27" s="320"/>
      <c r="N27" s="304"/>
    </row>
    <row r="28" spans="1:45" ht="15" x14ac:dyDescent="0.2">
      <c r="A28" s="313" t="s">
        <v>279</v>
      </c>
      <c r="B28" s="314">
        <f>B24*0.001</f>
        <v>24942.832346126797</v>
      </c>
      <c r="D28" s="452" t="s">
        <v>281</v>
      </c>
      <c r="E28" s="453"/>
      <c r="F28" s="454"/>
      <c r="G28" s="319" t="str">
        <f>IF(SUM(B90:AG90)=0,"не окупается",SUM(B90:AG90))</f>
        <v>не окупается</v>
      </c>
      <c r="H28" s="320"/>
      <c r="N28" s="304"/>
    </row>
    <row r="29" spans="1:45" x14ac:dyDescent="0.2">
      <c r="A29" s="315" t="s">
        <v>460</v>
      </c>
      <c r="B29" s="316">
        <v>6</v>
      </c>
      <c r="D29" s="452" t="s">
        <v>585</v>
      </c>
      <c r="E29" s="453"/>
      <c r="F29" s="454"/>
      <c r="G29" s="321">
        <f>L87</f>
        <v>-36522946.985961951</v>
      </c>
      <c r="H29" s="322"/>
      <c r="N29" s="304"/>
    </row>
    <row r="30" spans="1:45" x14ac:dyDescent="0.2">
      <c r="A30" s="315" t="s">
        <v>278</v>
      </c>
      <c r="B30" s="316">
        <v>6</v>
      </c>
      <c r="D30" s="452"/>
      <c r="E30" s="453"/>
      <c r="F30" s="454"/>
      <c r="G30" s="323"/>
      <c r="H30" s="324"/>
      <c r="N30" s="304"/>
    </row>
    <row r="31" spans="1:45" x14ac:dyDescent="0.2">
      <c r="A31" s="315" t="s">
        <v>257</v>
      </c>
      <c r="B31" s="316">
        <v>0</v>
      </c>
      <c r="N31" s="304"/>
    </row>
    <row r="32" spans="1:45" x14ac:dyDescent="0.2">
      <c r="A32" s="315" t="s">
        <v>277</v>
      </c>
      <c r="B32" s="316">
        <v>1</v>
      </c>
      <c r="N32" s="304"/>
    </row>
    <row r="33" spans="1:31" x14ac:dyDescent="0.2">
      <c r="A33" s="315" t="s">
        <v>276</v>
      </c>
      <c r="B33" s="316">
        <v>1</v>
      </c>
      <c r="N33" s="304"/>
    </row>
    <row r="34" spans="1:31" x14ac:dyDescent="0.2">
      <c r="A34" s="325" t="s">
        <v>586</v>
      </c>
      <c r="B34" s="316">
        <f>B24*0.03</f>
        <v>748284.97038380394</v>
      </c>
      <c r="N34" s="304"/>
    </row>
    <row r="35" spans="1:31" ht="13.5" thickBot="1" x14ac:dyDescent="0.25">
      <c r="A35" s="317" t="s">
        <v>251</v>
      </c>
      <c r="B35" s="326">
        <v>0.2</v>
      </c>
      <c r="N35" s="304"/>
    </row>
    <row r="36" spans="1:31" x14ac:dyDescent="0.2">
      <c r="A36" s="313" t="s">
        <v>461</v>
      </c>
      <c r="B36" s="327">
        <v>0</v>
      </c>
      <c r="N36" s="304"/>
    </row>
    <row r="37" spans="1:31" x14ac:dyDescent="0.2">
      <c r="A37" s="315" t="s">
        <v>275</v>
      </c>
      <c r="B37" s="316"/>
      <c r="N37" s="304"/>
    </row>
    <row r="38" spans="1:31" ht="13.5" thickBot="1" x14ac:dyDescent="0.25">
      <c r="A38" s="325" t="s">
        <v>274</v>
      </c>
      <c r="B38" s="328"/>
      <c r="N38" s="304"/>
    </row>
    <row r="39" spans="1:31" x14ac:dyDescent="0.2">
      <c r="A39" s="329" t="s">
        <v>462</v>
      </c>
      <c r="B39" s="330">
        <v>1</v>
      </c>
      <c r="N39" s="304"/>
    </row>
    <row r="40" spans="1:31" x14ac:dyDescent="0.2">
      <c r="A40" s="331" t="s">
        <v>273</v>
      </c>
      <c r="B40" s="332"/>
      <c r="N40" s="304"/>
    </row>
    <row r="41" spans="1:31" x14ac:dyDescent="0.2">
      <c r="A41" s="331" t="s">
        <v>272</v>
      </c>
      <c r="B41" s="333"/>
      <c r="N41" s="304"/>
    </row>
    <row r="42" spans="1:31" x14ac:dyDescent="0.2">
      <c r="A42" s="331" t="s">
        <v>271</v>
      </c>
      <c r="B42" s="333">
        <v>0</v>
      </c>
      <c r="N42" s="304"/>
    </row>
    <row r="43" spans="1:31" x14ac:dyDescent="0.2">
      <c r="A43" s="331" t="s">
        <v>270</v>
      </c>
      <c r="B43" s="334">
        <v>9.8699999999999996E-2</v>
      </c>
      <c r="N43" s="304"/>
    </row>
    <row r="44" spans="1:31" x14ac:dyDescent="0.2">
      <c r="A44" s="331" t="s">
        <v>269</v>
      </c>
      <c r="B44" s="335">
        <v>1</v>
      </c>
      <c r="N44" s="304"/>
    </row>
    <row r="45" spans="1:31" ht="13.5" thickBot="1" x14ac:dyDescent="0.25">
      <c r="A45" s="336" t="s">
        <v>587</v>
      </c>
      <c r="B45" s="335">
        <f>B44*B43+B42*B41*(1-B35)</f>
        <v>9.8699999999999996E-2</v>
      </c>
      <c r="C45" s="337"/>
      <c r="N45" s="304"/>
    </row>
    <row r="46" spans="1:31" x14ac:dyDescent="0.2">
      <c r="A46" s="338" t="s">
        <v>268</v>
      </c>
      <c r="B46" s="339">
        <v>1</v>
      </c>
      <c r="C46" s="339">
        <v>2</v>
      </c>
      <c r="D46" s="339">
        <v>3</v>
      </c>
      <c r="E46" s="339">
        <v>4</v>
      </c>
      <c r="F46" s="339">
        <v>5</v>
      </c>
      <c r="G46" s="339">
        <v>6</v>
      </c>
      <c r="H46" s="339">
        <v>7</v>
      </c>
      <c r="I46" s="339">
        <v>8</v>
      </c>
      <c r="J46" s="339">
        <v>9</v>
      </c>
      <c r="K46" s="339">
        <v>10</v>
      </c>
      <c r="L46" s="339">
        <v>11</v>
      </c>
      <c r="M46" s="339">
        <v>12</v>
      </c>
      <c r="N46" s="339">
        <v>13</v>
      </c>
      <c r="O46" s="339">
        <v>14</v>
      </c>
      <c r="P46" s="339">
        <v>15</v>
      </c>
      <c r="Q46" s="339">
        <v>16</v>
      </c>
      <c r="R46" s="339">
        <v>17</v>
      </c>
      <c r="S46" s="339">
        <v>18</v>
      </c>
      <c r="T46" s="339">
        <v>19</v>
      </c>
      <c r="U46" s="339">
        <v>20</v>
      </c>
      <c r="V46" s="339">
        <v>21</v>
      </c>
      <c r="W46" s="339">
        <v>22</v>
      </c>
      <c r="X46" s="339">
        <v>23</v>
      </c>
      <c r="Y46" s="339">
        <v>24</v>
      </c>
      <c r="Z46" s="339">
        <v>25</v>
      </c>
      <c r="AA46" s="339">
        <v>26</v>
      </c>
      <c r="AB46" s="339">
        <v>27</v>
      </c>
      <c r="AC46" s="340">
        <v>28</v>
      </c>
      <c r="AD46" s="340">
        <v>29</v>
      </c>
      <c r="AE46" s="340">
        <v>30</v>
      </c>
    </row>
    <row r="47" spans="1:31" x14ac:dyDescent="0.2">
      <c r="A47" s="341" t="s">
        <v>267</v>
      </c>
      <c r="B47" s="342">
        <v>5.0999999999999997E-2</v>
      </c>
      <c r="C47" s="342">
        <v>4.9000000000000002E-2</v>
      </c>
      <c r="D47" s="342">
        <v>4.7E-2</v>
      </c>
      <c r="E47" s="342">
        <v>4.7E-2</v>
      </c>
      <c r="F47" s="343">
        <v>4.7E-2</v>
      </c>
      <c r="G47" s="343">
        <v>4.7E-2</v>
      </c>
      <c r="H47" s="343">
        <v>4.7E-2</v>
      </c>
      <c r="I47" s="343">
        <v>4.7E-2</v>
      </c>
      <c r="J47" s="343">
        <v>4.7E-2</v>
      </c>
      <c r="K47" s="343">
        <v>4.7E-2</v>
      </c>
      <c r="L47" s="343">
        <v>4.7E-2</v>
      </c>
      <c r="M47" s="343">
        <v>4.7E-2</v>
      </c>
      <c r="N47" s="343">
        <v>4.7E-2</v>
      </c>
      <c r="O47" s="343">
        <v>4.7E-2</v>
      </c>
      <c r="P47" s="343">
        <v>4.7E-2</v>
      </c>
      <c r="Q47" s="343">
        <v>4.7E-2</v>
      </c>
      <c r="R47" s="343">
        <v>4.7E-2</v>
      </c>
      <c r="S47" s="343">
        <v>4.7E-2</v>
      </c>
      <c r="T47" s="343">
        <v>4.7E-2</v>
      </c>
      <c r="U47" s="343">
        <v>4.7E-2</v>
      </c>
      <c r="V47" s="343">
        <v>4.7E-2</v>
      </c>
      <c r="W47" s="343">
        <v>4.7E-2</v>
      </c>
      <c r="X47" s="343">
        <v>4.7E-2</v>
      </c>
      <c r="Y47" s="343">
        <v>4.7E-2</v>
      </c>
      <c r="Z47" s="343">
        <v>4.7E-2</v>
      </c>
      <c r="AA47" s="343">
        <v>4.7E-2</v>
      </c>
      <c r="AB47" s="343">
        <v>4.7E-2</v>
      </c>
      <c r="AC47" s="343">
        <v>4.7E-2</v>
      </c>
      <c r="AD47" s="343">
        <v>4.7E-2</v>
      </c>
      <c r="AE47" s="343">
        <v>4.7E-2</v>
      </c>
    </row>
    <row r="48" spans="1:31" x14ac:dyDescent="0.2">
      <c r="A48" s="341" t="s">
        <v>266</v>
      </c>
      <c r="B48" s="343">
        <f>B47</f>
        <v>5.0999999999999997E-2</v>
      </c>
      <c r="C48" s="343">
        <f t="shared" ref="C48:AE48" si="0">(1+B48)*(1+C47)-1</f>
        <v>0.1024989999999999</v>
      </c>
      <c r="D48" s="343">
        <f t="shared" si="0"/>
        <v>0.15431645299999985</v>
      </c>
      <c r="E48" s="343">
        <f t="shared" si="0"/>
        <v>0.20856932629099978</v>
      </c>
      <c r="F48" s="343">
        <f t="shared" si="0"/>
        <v>0.26537208462667672</v>
      </c>
      <c r="G48" s="343">
        <f t="shared" si="0"/>
        <v>0.32484457260413047</v>
      </c>
      <c r="H48" s="343">
        <f t="shared" si="0"/>
        <v>0.38711226751652461</v>
      </c>
      <c r="I48" s="343">
        <f t="shared" si="0"/>
        <v>0.45230654408980109</v>
      </c>
      <c r="J48" s="343">
        <f t="shared" si="0"/>
        <v>0.52056495166202166</v>
      </c>
      <c r="K48" s="343">
        <f t="shared" si="0"/>
        <v>0.59203150439013652</v>
      </c>
      <c r="L48" s="343">
        <f t="shared" si="0"/>
        <v>0.66685698509647273</v>
      </c>
      <c r="M48" s="343">
        <f t="shared" si="0"/>
        <v>0.74519926339600673</v>
      </c>
      <c r="N48" s="343">
        <f t="shared" si="0"/>
        <v>0.82722362877561895</v>
      </c>
      <c r="O48" s="343">
        <f t="shared" si="0"/>
        <v>0.91310313932807285</v>
      </c>
      <c r="P48" s="343">
        <f t="shared" si="0"/>
        <v>1.003018986876492</v>
      </c>
      <c r="Q48" s="343">
        <f t="shared" si="0"/>
        <v>1.097160879259687</v>
      </c>
      <c r="R48" s="343">
        <f t="shared" si="0"/>
        <v>1.1957274405848923</v>
      </c>
      <c r="S48" s="343">
        <f t="shared" si="0"/>
        <v>1.2989266302923821</v>
      </c>
      <c r="T48" s="343">
        <f t="shared" si="0"/>
        <v>1.4069761819161237</v>
      </c>
      <c r="U48" s="343">
        <f t="shared" si="0"/>
        <v>1.5201040624661815</v>
      </c>
      <c r="V48" s="343">
        <f t="shared" si="0"/>
        <v>1.6385489534020916</v>
      </c>
      <c r="W48" s="343">
        <f t="shared" si="0"/>
        <v>1.7625607542119899</v>
      </c>
      <c r="X48" s="343">
        <f t="shared" si="0"/>
        <v>1.8924011096599531</v>
      </c>
      <c r="Y48" s="343">
        <f t="shared" si="0"/>
        <v>2.0283439618139707</v>
      </c>
      <c r="Z48" s="343">
        <f t="shared" si="0"/>
        <v>2.170676128019227</v>
      </c>
      <c r="AA48" s="343">
        <f t="shared" si="0"/>
        <v>2.3196979060361307</v>
      </c>
      <c r="AB48" s="343">
        <f t="shared" si="0"/>
        <v>2.4757237076198284</v>
      </c>
      <c r="AC48" s="343">
        <f t="shared" si="0"/>
        <v>2.6390827218779602</v>
      </c>
      <c r="AD48" s="343">
        <f t="shared" si="0"/>
        <v>2.810119609806224</v>
      </c>
      <c r="AE48" s="343">
        <f t="shared" si="0"/>
        <v>2.9891952314671162</v>
      </c>
    </row>
    <row r="49" spans="1:31" ht="13.5" thickBot="1" x14ac:dyDescent="0.25">
      <c r="A49" s="344" t="s">
        <v>463</v>
      </c>
      <c r="B49" s="345">
        <f>B24*1.2/2*0</f>
        <v>0</v>
      </c>
      <c r="C49" s="345">
        <v>0</v>
      </c>
      <c r="D49" s="345">
        <v>0</v>
      </c>
      <c r="E49" s="345">
        <v>0</v>
      </c>
      <c r="F49" s="345">
        <v>0</v>
      </c>
      <c r="G49" s="345">
        <v>0</v>
      </c>
      <c r="H49" s="345">
        <v>0</v>
      </c>
      <c r="I49" s="345">
        <v>0</v>
      </c>
      <c r="J49" s="345">
        <v>0</v>
      </c>
      <c r="K49" s="345">
        <v>0</v>
      </c>
      <c r="L49" s="345">
        <v>0</v>
      </c>
      <c r="M49" s="345">
        <v>0</v>
      </c>
      <c r="N49" s="345">
        <v>0</v>
      </c>
      <c r="O49" s="345">
        <v>0</v>
      </c>
      <c r="P49" s="345">
        <v>0</v>
      </c>
      <c r="Q49" s="345">
        <v>0</v>
      </c>
      <c r="R49" s="345">
        <v>0</v>
      </c>
      <c r="S49" s="345">
        <v>0</v>
      </c>
      <c r="T49" s="345">
        <v>0</v>
      </c>
      <c r="U49" s="345">
        <v>0</v>
      </c>
      <c r="V49" s="345">
        <v>0</v>
      </c>
      <c r="W49" s="345">
        <v>0</v>
      </c>
      <c r="X49" s="345">
        <v>0</v>
      </c>
      <c r="Y49" s="345">
        <v>0</v>
      </c>
      <c r="Z49" s="345">
        <v>0</v>
      </c>
      <c r="AA49" s="345">
        <v>0</v>
      </c>
      <c r="AB49" s="345">
        <v>0</v>
      </c>
      <c r="AC49" s="345">
        <v>0</v>
      </c>
      <c r="AD49" s="345">
        <v>0</v>
      </c>
      <c r="AE49" s="345">
        <v>0</v>
      </c>
    </row>
    <row r="50" spans="1:31" ht="13.5" thickBot="1" x14ac:dyDescent="0.25">
      <c r="A50" s="346"/>
      <c r="N50" s="304"/>
      <c r="AC50" s="347"/>
      <c r="AD50" s="347"/>
      <c r="AE50" s="347"/>
    </row>
    <row r="51" spans="1:31" x14ac:dyDescent="0.2">
      <c r="A51" s="348" t="s">
        <v>265</v>
      </c>
      <c r="B51" s="339">
        <v>1</v>
      </c>
      <c r="C51" s="339">
        <v>2</v>
      </c>
      <c r="D51" s="339">
        <v>3</v>
      </c>
      <c r="E51" s="339">
        <v>4</v>
      </c>
      <c r="F51" s="339">
        <v>5</v>
      </c>
      <c r="G51" s="339">
        <v>6</v>
      </c>
      <c r="H51" s="339">
        <v>7</v>
      </c>
      <c r="I51" s="339">
        <v>8</v>
      </c>
      <c r="J51" s="339">
        <v>9</v>
      </c>
      <c r="K51" s="339">
        <v>10</v>
      </c>
      <c r="L51" s="339">
        <v>11</v>
      </c>
      <c r="M51" s="339">
        <v>12</v>
      </c>
      <c r="N51" s="339">
        <v>13</v>
      </c>
      <c r="O51" s="339">
        <v>14</v>
      </c>
      <c r="P51" s="339">
        <v>15</v>
      </c>
      <c r="Q51" s="339">
        <v>16</v>
      </c>
      <c r="R51" s="339">
        <v>17</v>
      </c>
      <c r="S51" s="339">
        <v>18</v>
      </c>
      <c r="T51" s="339">
        <v>19</v>
      </c>
      <c r="U51" s="339">
        <v>20</v>
      </c>
      <c r="V51" s="339">
        <v>21</v>
      </c>
      <c r="W51" s="339">
        <v>22</v>
      </c>
      <c r="X51" s="339">
        <v>23</v>
      </c>
      <c r="Y51" s="339">
        <v>24</v>
      </c>
      <c r="Z51" s="339">
        <v>25</v>
      </c>
      <c r="AA51" s="339">
        <v>26</v>
      </c>
      <c r="AB51" s="339">
        <v>27</v>
      </c>
      <c r="AC51" s="339">
        <v>28</v>
      </c>
      <c r="AD51" s="339">
        <v>29</v>
      </c>
      <c r="AE51" s="339">
        <v>30</v>
      </c>
    </row>
    <row r="52" spans="1:31" x14ac:dyDescent="0.2">
      <c r="A52" s="341" t="s">
        <v>264</v>
      </c>
      <c r="B52" s="349">
        <v>0</v>
      </c>
      <c r="C52" s="349">
        <v>0</v>
      </c>
      <c r="D52" s="349">
        <v>0</v>
      </c>
      <c r="E52" s="349">
        <v>0</v>
      </c>
      <c r="F52" s="349">
        <v>0</v>
      </c>
      <c r="G52" s="349">
        <v>0</v>
      </c>
      <c r="H52" s="349">
        <v>0</v>
      </c>
      <c r="I52" s="349">
        <v>0</v>
      </c>
      <c r="J52" s="349">
        <v>0</v>
      </c>
      <c r="K52" s="349">
        <v>0</v>
      </c>
      <c r="L52" s="349">
        <v>0</v>
      </c>
      <c r="M52" s="349">
        <v>0</v>
      </c>
      <c r="N52" s="349">
        <v>0</v>
      </c>
      <c r="O52" s="349">
        <v>0</v>
      </c>
      <c r="P52" s="349">
        <v>0</v>
      </c>
      <c r="Q52" s="349">
        <v>0</v>
      </c>
      <c r="R52" s="349">
        <v>0</v>
      </c>
      <c r="S52" s="349">
        <v>0</v>
      </c>
      <c r="T52" s="349">
        <v>0</v>
      </c>
      <c r="U52" s="349">
        <v>0</v>
      </c>
      <c r="V52" s="349">
        <v>0</v>
      </c>
      <c r="W52" s="349">
        <v>0</v>
      </c>
      <c r="X52" s="349">
        <v>0</v>
      </c>
      <c r="Y52" s="349">
        <v>0</v>
      </c>
      <c r="Z52" s="349">
        <v>0</v>
      </c>
      <c r="AA52" s="349">
        <v>0</v>
      </c>
      <c r="AB52" s="349">
        <v>0</v>
      </c>
      <c r="AC52" s="350">
        <v>0</v>
      </c>
      <c r="AD52" s="350">
        <v>0</v>
      </c>
      <c r="AE52" s="350">
        <v>0</v>
      </c>
    </row>
    <row r="53" spans="1:31" x14ac:dyDescent="0.2">
      <c r="A53" s="341" t="s">
        <v>263</v>
      </c>
      <c r="B53" s="349">
        <v>0</v>
      </c>
      <c r="C53" s="349">
        <v>0</v>
      </c>
      <c r="D53" s="349">
        <v>0</v>
      </c>
      <c r="E53" s="349">
        <v>0</v>
      </c>
      <c r="F53" s="349">
        <v>0</v>
      </c>
      <c r="G53" s="349">
        <v>0</v>
      </c>
      <c r="H53" s="349">
        <v>0</v>
      </c>
      <c r="I53" s="349">
        <v>0</v>
      </c>
      <c r="J53" s="349">
        <v>0</v>
      </c>
      <c r="K53" s="349">
        <v>0</v>
      </c>
      <c r="L53" s="349">
        <v>0</v>
      </c>
      <c r="M53" s="349">
        <v>0</v>
      </c>
      <c r="N53" s="349">
        <v>0</v>
      </c>
      <c r="O53" s="349">
        <v>0</v>
      </c>
      <c r="P53" s="349">
        <v>0</v>
      </c>
      <c r="Q53" s="349">
        <v>0</v>
      </c>
      <c r="R53" s="349">
        <v>0</v>
      </c>
      <c r="S53" s="349">
        <v>0</v>
      </c>
      <c r="T53" s="349">
        <v>0</v>
      </c>
      <c r="U53" s="349">
        <v>0</v>
      </c>
      <c r="V53" s="349">
        <v>0</v>
      </c>
      <c r="W53" s="349">
        <v>0</v>
      </c>
      <c r="X53" s="349">
        <v>0</v>
      </c>
      <c r="Y53" s="349">
        <v>0</v>
      </c>
      <c r="Z53" s="349">
        <v>0</v>
      </c>
      <c r="AA53" s="349">
        <v>0</v>
      </c>
      <c r="AB53" s="349">
        <v>0</v>
      </c>
      <c r="AC53" s="350">
        <v>0</v>
      </c>
      <c r="AD53" s="350">
        <v>0</v>
      </c>
      <c r="AE53" s="350">
        <v>0</v>
      </c>
    </row>
    <row r="54" spans="1:31" x14ac:dyDescent="0.2">
      <c r="A54" s="341" t="s">
        <v>262</v>
      </c>
      <c r="B54" s="349">
        <v>0</v>
      </c>
      <c r="C54" s="349">
        <v>0</v>
      </c>
      <c r="D54" s="349">
        <v>0</v>
      </c>
      <c r="E54" s="349">
        <v>0</v>
      </c>
      <c r="F54" s="349">
        <v>0</v>
      </c>
      <c r="G54" s="349">
        <v>0</v>
      </c>
      <c r="H54" s="349">
        <v>0</v>
      </c>
      <c r="I54" s="349">
        <v>0</v>
      </c>
      <c r="J54" s="349">
        <v>0</v>
      </c>
      <c r="K54" s="349">
        <v>0</v>
      </c>
      <c r="L54" s="349">
        <v>0</v>
      </c>
      <c r="M54" s="349">
        <v>0</v>
      </c>
      <c r="N54" s="349">
        <v>0</v>
      </c>
      <c r="O54" s="349">
        <v>0</v>
      </c>
      <c r="P54" s="349">
        <v>0</v>
      </c>
      <c r="Q54" s="349">
        <v>0</v>
      </c>
      <c r="R54" s="349">
        <v>0</v>
      </c>
      <c r="S54" s="349">
        <v>0</v>
      </c>
      <c r="T54" s="349">
        <v>0</v>
      </c>
      <c r="U54" s="349">
        <v>0</v>
      </c>
      <c r="V54" s="349">
        <v>0</v>
      </c>
      <c r="W54" s="349">
        <v>0</v>
      </c>
      <c r="X54" s="349">
        <v>0</v>
      </c>
      <c r="Y54" s="349">
        <v>0</v>
      </c>
      <c r="Z54" s="349">
        <v>0</v>
      </c>
      <c r="AA54" s="349">
        <v>0</v>
      </c>
      <c r="AB54" s="349">
        <v>0</v>
      </c>
      <c r="AC54" s="350">
        <v>0</v>
      </c>
      <c r="AD54" s="350">
        <v>0</v>
      </c>
      <c r="AE54" s="350">
        <v>0</v>
      </c>
    </row>
    <row r="55" spans="1:31" ht="13.5" thickBot="1" x14ac:dyDescent="0.25">
      <c r="A55" s="344" t="s">
        <v>261</v>
      </c>
      <c r="B55" s="351">
        <v>0</v>
      </c>
      <c r="C55" s="351">
        <v>0</v>
      </c>
      <c r="D55" s="351">
        <v>0</v>
      </c>
      <c r="E55" s="351">
        <v>0</v>
      </c>
      <c r="F55" s="351">
        <v>0</v>
      </c>
      <c r="G55" s="351">
        <v>0</v>
      </c>
      <c r="H55" s="351">
        <v>0</v>
      </c>
      <c r="I55" s="351">
        <v>0</v>
      </c>
      <c r="J55" s="351">
        <v>0</v>
      </c>
      <c r="K55" s="351">
        <v>0</v>
      </c>
      <c r="L55" s="351">
        <v>0</v>
      </c>
      <c r="M55" s="351">
        <v>0</v>
      </c>
      <c r="N55" s="351">
        <v>0</v>
      </c>
      <c r="O55" s="351">
        <v>0</v>
      </c>
      <c r="P55" s="351">
        <v>0</v>
      </c>
      <c r="Q55" s="351">
        <v>0</v>
      </c>
      <c r="R55" s="351">
        <v>0</v>
      </c>
      <c r="S55" s="351">
        <v>0</v>
      </c>
      <c r="T55" s="351">
        <v>0</v>
      </c>
      <c r="U55" s="351">
        <v>0</v>
      </c>
      <c r="V55" s="351">
        <v>0</v>
      </c>
      <c r="W55" s="351">
        <v>0</v>
      </c>
      <c r="X55" s="351">
        <v>0</v>
      </c>
      <c r="Y55" s="351">
        <v>0</v>
      </c>
      <c r="Z55" s="351">
        <v>0</v>
      </c>
      <c r="AA55" s="351">
        <v>0</v>
      </c>
      <c r="AB55" s="351">
        <v>0</v>
      </c>
      <c r="AC55" s="352">
        <v>0</v>
      </c>
      <c r="AD55" s="352">
        <v>0</v>
      </c>
      <c r="AE55" s="352">
        <v>0</v>
      </c>
    </row>
    <row r="56" spans="1:31" ht="13.5" thickBot="1" x14ac:dyDescent="0.25">
      <c r="A56" s="346"/>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4"/>
      <c r="AD56" s="354"/>
      <c r="AE56" s="354"/>
    </row>
    <row r="57" spans="1:31" ht="13.5" thickBot="1" x14ac:dyDescent="0.25">
      <c r="A57" s="348" t="s">
        <v>464</v>
      </c>
      <c r="B57" s="339">
        <v>1</v>
      </c>
      <c r="C57" s="339">
        <v>2</v>
      </c>
      <c r="D57" s="339">
        <v>3</v>
      </c>
      <c r="E57" s="339">
        <v>4</v>
      </c>
      <c r="F57" s="339">
        <v>5</v>
      </c>
      <c r="G57" s="339">
        <v>6</v>
      </c>
      <c r="H57" s="339">
        <v>7</v>
      </c>
      <c r="I57" s="339">
        <v>8</v>
      </c>
      <c r="J57" s="339">
        <v>9</v>
      </c>
      <c r="K57" s="339">
        <v>10</v>
      </c>
      <c r="L57" s="339">
        <v>11</v>
      </c>
      <c r="M57" s="339">
        <v>12</v>
      </c>
      <c r="N57" s="339">
        <v>13</v>
      </c>
      <c r="O57" s="339">
        <v>14</v>
      </c>
      <c r="P57" s="339">
        <v>15</v>
      </c>
      <c r="Q57" s="339">
        <v>16</v>
      </c>
      <c r="R57" s="339">
        <v>17</v>
      </c>
      <c r="S57" s="339">
        <v>18</v>
      </c>
      <c r="T57" s="339">
        <v>19</v>
      </c>
      <c r="U57" s="339">
        <v>20</v>
      </c>
      <c r="V57" s="339">
        <v>21</v>
      </c>
      <c r="W57" s="339">
        <v>22</v>
      </c>
      <c r="X57" s="339">
        <v>23</v>
      </c>
      <c r="Y57" s="339">
        <v>24</v>
      </c>
      <c r="Z57" s="339">
        <v>25</v>
      </c>
      <c r="AA57" s="339">
        <v>26</v>
      </c>
      <c r="AB57" s="339">
        <v>27</v>
      </c>
      <c r="AC57" s="339">
        <v>28</v>
      </c>
      <c r="AD57" s="339">
        <v>29</v>
      </c>
      <c r="AE57" s="339">
        <v>30</v>
      </c>
    </row>
    <row r="58" spans="1:31" x14ac:dyDescent="0.2">
      <c r="A58" s="348" t="s">
        <v>260</v>
      </c>
      <c r="B58" s="339">
        <f t="shared" ref="B58:AE58" si="1">B49*$B$27</f>
        <v>0</v>
      </c>
      <c r="C58" s="339">
        <f t="shared" si="1"/>
        <v>0</v>
      </c>
      <c r="D58" s="339">
        <f t="shared" si="1"/>
        <v>0</v>
      </c>
      <c r="E58" s="339">
        <f t="shared" si="1"/>
        <v>0</v>
      </c>
      <c r="F58" s="339">
        <f t="shared" si="1"/>
        <v>0</v>
      </c>
      <c r="G58" s="339">
        <f t="shared" si="1"/>
        <v>0</v>
      </c>
      <c r="H58" s="339">
        <f t="shared" si="1"/>
        <v>0</v>
      </c>
      <c r="I58" s="339">
        <f t="shared" si="1"/>
        <v>0</v>
      </c>
      <c r="J58" s="339">
        <f t="shared" si="1"/>
        <v>0</v>
      </c>
      <c r="K58" s="339">
        <f t="shared" si="1"/>
        <v>0</v>
      </c>
      <c r="L58" s="339">
        <f t="shared" si="1"/>
        <v>0</v>
      </c>
      <c r="M58" s="339">
        <f t="shared" si="1"/>
        <v>0</v>
      </c>
      <c r="N58" s="339">
        <f t="shared" si="1"/>
        <v>0</v>
      </c>
      <c r="O58" s="339">
        <f t="shared" si="1"/>
        <v>0</v>
      </c>
      <c r="P58" s="339">
        <f t="shared" si="1"/>
        <v>0</v>
      </c>
      <c r="Q58" s="339">
        <f t="shared" si="1"/>
        <v>0</v>
      </c>
      <c r="R58" s="339">
        <f t="shared" si="1"/>
        <v>0</v>
      </c>
      <c r="S58" s="339">
        <f t="shared" si="1"/>
        <v>0</v>
      </c>
      <c r="T58" s="339">
        <f t="shared" si="1"/>
        <v>0</v>
      </c>
      <c r="U58" s="339">
        <f t="shared" si="1"/>
        <v>0</v>
      </c>
      <c r="V58" s="339">
        <f t="shared" si="1"/>
        <v>0</v>
      </c>
      <c r="W58" s="339">
        <f t="shared" si="1"/>
        <v>0</v>
      </c>
      <c r="X58" s="339">
        <f t="shared" si="1"/>
        <v>0</v>
      </c>
      <c r="Y58" s="339">
        <f t="shared" si="1"/>
        <v>0</v>
      </c>
      <c r="Z58" s="339">
        <f t="shared" si="1"/>
        <v>0</v>
      </c>
      <c r="AA58" s="339">
        <f t="shared" si="1"/>
        <v>0</v>
      </c>
      <c r="AB58" s="339">
        <f t="shared" si="1"/>
        <v>0</v>
      </c>
      <c r="AC58" s="339">
        <f t="shared" si="1"/>
        <v>0</v>
      </c>
      <c r="AD58" s="339">
        <f t="shared" si="1"/>
        <v>0</v>
      </c>
      <c r="AE58" s="339">
        <f t="shared" si="1"/>
        <v>0</v>
      </c>
    </row>
    <row r="59" spans="1:31" x14ac:dyDescent="0.2">
      <c r="A59" s="341" t="s">
        <v>259</v>
      </c>
      <c r="B59" s="355">
        <f t="shared" ref="B59:AE59" si="2">SUM(B60:B65)</f>
        <v>0</v>
      </c>
      <c r="C59" s="355">
        <f t="shared" si="2"/>
        <v>-530450.90122762986</v>
      </c>
      <c r="D59" s="355">
        <f t="shared" si="2"/>
        <v>-508501.20876303827</v>
      </c>
      <c r="E59" s="355">
        <f t="shared" si="2"/>
        <v>-486551.51629844669</v>
      </c>
      <c r="F59" s="355">
        <f t="shared" si="2"/>
        <v>-464601.8238338551</v>
      </c>
      <c r="G59" s="355">
        <f t="shared" si="2"/>
        <v>-442652.13136926352</v>
      </c>
      <c r="H59" s="355">
        <f t="shared" si="2"/>
        <v>-445645.27125079872</v>
      </c>
      <c r="I59" s="355">
        <f t="shared" si="2"/>
        <v>-398752.74644008034</v>
      </c>
      <c r="J59" s="355">
        <f t="shared" si="2"/>
        <v>371481.91640831518</v>
      </c>
      <c r="K59" s="355">
        <f t="shared" si="2"/>
        <v>-354853.36151089717</v>
      </c>
      <c r="L59" s="355">
        <f t="shared" si="2"/>
        <v>-332903.66904630553</v>
      </c>
      <c r="M59" s="355">
        <f t="shared" si="2"/>
        <v>-786530.64664786507</v>
      </c>
      <c r="N59" s="355">
        <f t="shared" si="2"/>
        <v>-313947.11646324914</v>
      </c>
      <c r="O59" s="355">
        <f t="shared" si="2"/>
        <v>-267054.59165253077</v>
      </c>
      <c r="P59" s="355">
        <f t="shared" si="2"/>
        <v>-245104.89918793918</v>
      </c>
      <c r="Q59" s="355">
        <f t="shared" si="2"/>
        <v>-223155.2067233476</v>
      </c>
      <c r="R59" s="355">
        <f t="shared" si="2"/>
        <v>547079.45612504799</v>
      </c>
      <c r="S59" s="355">
        <f t="shared" si="2"/>
        <v>-179255.82179416443</v>
      </c>
      <c r="T59" s="355">
        <f t="shared" si="2"/>
        <v>-182248.96167569963</v>
      </c>
      <c r="U59" s="355">
        <f t="shared" si="2"/>
        <v>-135356.43686498122</v>
      </c>
      <c r="V59" s="355">
        <f t="shared" si="2"/>
        <v>-113406.74440038964</v>
      </c>
      <c r="W59" s="355">
        <f t="shared" si="2"/>
        <v>-91457.051935798067</v>
      </c>
      <c r="X59" s="355">
        <f t="shared" si="2"/>
        <v>-69507.359471206481</v>
      </c>
      <c r="Y59" s="355">
        <f t="shared" si="2"/>
        <v>-47557.667006614902</v>
      </c>
      <c r="Z59" s="355">
        <f t="shared" si="2"/>
        <v>697734.16349565389</v>
      </c>
      <c r="AA59" s="355">
        <f t="shared" si="2"/>
        <v>-3658.2820774317374</v>
      </c>
      <c r="AB59" s="355">
        <f t="shared" si="2"/>
        <v>18291.410387159845</v>
      </c>
      <c r="AC59" s="355">
        <f t="shared" si="2"/>
        <v>40241.102851751428</v>
      </c>
      <c r="AD59" s="355">
        <f t="shared" si="2"/>
        <v>62190.795316343007</v>
      </c>
      <c r="AE59" s="355">
        <f t="shared" si="2"/>
        <v>84140.487780934593</v>
      </c>
    </row>
    <row r="60" spans="1:31" x14ac:dyDescent="0.2">
      <c r="A60" s="356" t="s">
        <v>258</v>
      </c>
      <c r="B60" s="349"/>
      <c r="C60" s="349"/>
      <c r="D60" s="349"/>
      <c r="E60" s="349"/>
      <c r="F60" s="349"/>
      <c r="G60" s="349"/>
      <c r="H60" s="349">
        <f>-B28</f>
        <v>-24942.832346126797</v>
      </c>
      <c r="I60" s="355">
        <v>0</v>
      </c>
      <c r="J60" s="349"/>
      <c r="K60" s="349"/>
      <c r="L60" s="349"/>
      <c r="M60" s="349"/>
      <c r="N60" s="349">
        <f>H60</f>
        <v>-24942.832346126797</v>
      </c>
      <c r="O60" s="349"/>
      <c r="P60" s="349"/>
      <c r="Q60" s="349"/>
      <c r="R60" s="349"/>
      <c r="S60" s="349"/>
      <c r="T60" s="349">
        <f>N60</f>
        <v>-24942.832346126797</v>
      </c>
      <c r="U60" s="349"/>
      <c r="V60" s="349"/>
      <c r="W60" s="349"/>
      <c r="X60" s="349"/>
      <c r="Y60" s="349"/>
      <c r="Z60" s="349">
        <f>T60</f>
        <v>-24942.832346126797</v>
      </c>
      <c r="AA60" s="349"/>
      <c r="AB60" s="349"/>
      <c r="AC60" s="349"/>
      <c r="AD60" s="349"/>
      <c r="AE60" s="349"/>
    </row>
    <row r="61" spans="1:31" x14ac:dyDescent="0.2">
      <c r="A61" s="356" t="s">
        <v>257</v>
      </c>
      <c r="B61" s="349"/>
      <c r="C61" s="349"/>
      <c r="D61" s="349"/>
      <c r="E61" s="349"/>
      <c r="F61" s="349"/>
      <c r="G61" s="349"/>
      <c r="H61" s="349"/>
      <c r="I61" s="349"/>
      <c r="J61" s="349">
        <f>B34</f>
        <v>748284.97038380394</v>
      </c>
      <c r="K61" s="349"/>
      <c r="L61" s="349"/>
      <c r="M61" s="349"/>
      <c r="N61" s="349"/>
      <c r="O61" s="349"/>
      <c r="P61" s="349"/>
      <c r="Q61" s="349"/>
      <c r="R61" s="349">
        <f>J61</f>
        <v>748284.97038380394</v>
      </c>
      <c r="S61" s="349"/>
      <c r="T61" s="349"/>
      <c r="U61" s="349"/>
      <c r="V61" s="349"/>
      <c r="W61" s="349"/>
      <c r="X61" s="349"/>
      <c r="Y61" s="349"/>
      <c r="Z61" s="349">
        <f>R61</f>
        <v>748284.97038380394</v>
      </c>
      <c r="AA61" s="357">
        <f>S61</f>
        <v>0</v>
      </c>
      <c r="AB61" s="349"/>
      <c r="AC61" s="349"/>
      <c r="AD61" s="349"/>
      <c r="AE61" s="349"/>
    </row>
    <row r="62" spans="1:31" x14ac:dyDescent="0.2">
      <c r="A62" s="356" t="s">
        <v>586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row>
    <row r="63" spans="1:31" x14ac:dyDescent="0.2">
      <c r="A63" s="356" t="s">
        <v>461</v>
      </c>
      <c r="B63" s="358">
        <v>0</v>
      </c>
      <c r="C63" s="358">
        <v>0</v>
      </c>
      <c r="D63" s="358">
        <v>0</v>
      </c>
      <c r="E63" s="358">
        <v>0</v>
      </c>
      <c r="F63" s="358">
        <v>0</v>
      </c>
      <c r="G63" s="358">
        <v>0</v>
      </c>
      <c r="H63" s="358">
        <v>0</v>
      </c>
      <c r="I63" s="358">
        <v>0</v>
      </c>
      <c r="J63" s="358">
        <v>0</v>
      </c>
      <c r="K63" s="358">
        <v>0</v>
      </c>
      <c r="L63" s="358">
        <v>0</v>
      </c>
      <c r="M63" s="358">
        <v>0</v>
      </c>
      <c r="N63" s="358">
        <v>0</v>
      </c>
      <c r="O63" s="358">
        <v>0</v>
      </c>
      <c r="P63" s="358">
        <v>0</v>
      </c>
      <c r="Q63" s="358">
        <v>0</v>
      </c>
      <c r="R63" s="358">
        <v>0</v>
      </c>
      <c r="S63" s="358">
        <v>0</v>
      </c>
      <c r="T63" s="358">
        <v>0</v>
      </c>
      <c r="U63" s="358">
        <v>0</v>
      </c>
      <c r="V63" s="358">
        <v>0</v>
      </c>
      <c r="W63" s="358">
        <v>0</v>
      </c>
      <c r="X63" s="358">
        <v>0</v>
      </c>
      <c r="Y63" s="358">
        <v>0</v>
      </c>
      <c r="Z63" s="358">
        <v>0</v>
      </c>
      <c r="AA63" s="358">
        <v>0</v>
      </c>
      <c r="AB63" s="358">
        <v>0</v>
      </c>
      <c r="AC63" s="358">
        <v>0</v>
      </c>
      <c r="AD63" s="358">
        <v>0</v>
      </c>
      <c r="AE63" s="358">
        <v>0</v>
      </c>
    </row>
    <row r="64" spans="1:31" x14ac:dyDescent="0.2">
      <c r="A64" s="356" t="s">
        <v>461</v>
      </c>
      <c r="B64" s="358">
        <v>0</v>
      </c>
      <c r="C64" s="358">
        <v>0</v>
      </c>
      <c r="D64" s="358">
        <v>0</v>
      </c>
      <c r="E64" s="358">
        <v>0</v>
      </c>
      <c r="F64" s="358">
        <v>0</v>
      </c>
      <c r="G64" s="358">
        <v>0</v>
      </c>
      <c r="H64" s="358">
        <v>0</v>
      </c>
      <c r="I64" s="358">
        <v>0</v>
      </c>
      <c r="J64" s="358">
        <v>0</v>
      </c>
      <c r="K64" s="358">
        <v>0</v>
      </c>
      <c r="L64" s="358">
        <v>0</v>
      </c>
      <c r="M64" s="358">
        <v>0</v>
      </c>
      <c r="N64" s="358">
        <v>0</v>
      </c>
      <c r="O64" s="358">
        <v>0</v>
      </c>
      <c r="P64" s="358">
        <v>0</v>
      </c>
      <c r="Q64" s="358">
        <v>0</v>
      </c>
      <c r="R64" s="358">
        <v>0</v>
      </c>
      <c r="S64" s="358">
        <v>0</v>
      </c>
      <c r="T64" s="358">
        <v>0</v>
      </c>
      <c r="U64" s="358">
        <v>0</v>
      </c>
      <c r="V64" s="358">
        <v>0</v>
      </c>
      <c r="W64" s="358">
        <v>0</v>
      </c>
      <c r="X64" s="358">
        <v>0</v>
      </c>
      <c r="Y64" s="358">
        <v>0</v>
      </c>
      <c r="Z64" s="358">
        <v>0</v>
      </c>
      <c r="AA64" s="358">
        <v>0</v>
      </c>
      <c r="AB64" s="358">
        <v>0</v>
      </c>
      <c r="AC64" s="358">
        <v>0</v>
      </c>
      <c r="AD64" s="358">
        <v>0</v>
      </c>
      <c r="AE64" s="358">
        <v>0</v>
      </c>
    </row>
    <row r="65" spans="1:31" x14ac:dyDescent="0.2">
      <c r="A65" s="356" t="s">
        <v>588</v>
      </c>
      <c r="B65" s="358">
        <v>0</v>
      </c>
      <c r="C65" s="377">
        <f>-($B$24+C67)*0.022</f>
        <v>-530450.90122762986</v>
      </c>
      <c r="D65" s="377">
        <f>-($B$24+D67+C67)*0.022</f>
        <v>-508501.20876303827</v>
      </c>
      <c r="E65" s="378">
        <f>-($B$24+E67+C67+D67)*0.022</f>
        <v>-486551.51629844669</v>
      </c>
      <c r="F65" s="378">
        <f>-($B$24+F67+D67+E67+C67)*0.022</f>
        <v>-464601.8238338551</v>
      </c>
      <c r="G65" s="378">
        <f>-($B$24+G67+E67+F67+D67+C67)*0.022</f>
        <v>-442652.13136926352</v>
      </c>
      <c r="H65" s="378">
        <f>-($B$24+H67+F67+G67+E67+C67+D67)*0.022</f>
        <v>-420702.43890467193</v>
      </c>
      <c r="I65" s="378">
        <f>-($B$24+C67+I67+G67+H67+F67+D67+E67)*0.022</f>
        <v>-398752.74644008034</v>
      </c>
      <c r="J65" s="378">
        <f>-($B$24+D67+J67+H67+I67+G67+E67+F67+C67)*0.022</f>
        <v>-376803.05397548876</v>
      </c>
      <c r="K65" s="378">
        <f>-($B$24+E67+K67+I67+J67+H67+F67+G67+C67+D67)*0.022</f>
        <v>-354853.36151089717</v>
      </c>
      <c r="L65" s="378">
        <f>-($B$24+F67+L67+J67+K67+I67+G67+H67+E67+D67+C67)*0.022</f>
        <v>-332903.66904630553</v>
      </c>
      <c r="M65" s="378">
        <f>(-$B$24+G67+M67+K67+L67+J67+H67+I67+F67+E67+D67+C67)*0.022</f>
        <v>-786530.64664786507</v>
      </c>
      <c r="N65" s="378">
        <f>-($B$24+H67+N67+L67+M67+K67+I67+J67+G67+F67+E67+C67+D67)*0.022</f>
        <v>-289004.28411712236</v>
      </c>
      <c r="O65" s="378">
        <f>-($B$24+I67+O67+M67+N67+L67+J67+K67+H67+G67+F67+D67+C67+E67)*0.022</f>
        <v>-267054.59165253077</v>
      </c>
      <c r="P65" s="378">
        <f>-($B$24+J67+P67+N67+O67+M67+K67+L67+I67+H67+G67+E67+F67+C67+D67)*0.022</f>
        <v>-245104.89918793918</v>
      </c>
      <c r="Q65" s="378">
        <f>-($B$24+K67+Q67+O67+P67+N67+L67+M67+J67+I67+H67+F67+G67+D67+C67+E67)*0.022</f>
        <v>-223155.2067233476</v>
      </c>
      <c r="R65" s="378">
        <f>-($B$24+L67+R67+P67+Q67+O67+M67+N67+K67+J67+I67+G67+H67+E67+D67+C67+F67)*0.022</f>
        <v>-201205.51425875601</v>
      </c>
      <c r="S65" s="378">
        <f>-($B$24+M67+S67+Q67+R67+P67+N67+O67+L67+K67+J67+H67+I67+F67+E67+D67+C67+G67)*0.022</f>
        <v>-179255.82179416443</v>
      </c>
      <c r="T65" s="378">
        <f>-($B$24+N67+T67+R67+S67+Q67+O67+P67+M67+L67+K67+I67+J67+G67+F67+E67+D67+C67+H67)*0.022</f>
        <v>-157306.12932957284</v>
      </c>
      <c r="U65" s="378">
        <f>-($B$24+O67+U67+S67+T67+R67+P67+Q67+N67+M67+L67+J67+K67+H67+G67+F67+E67+C67+D67++I67)*0.022</f>
        <v>-135356.43686498122</v>
      </c>
      <c r="V65" s="378">
        <f>-($B$24+P67+V67+T67+U67+S67+Q67+R67+O67+N67+M67+K67+L67+I67+H67+G67+F67+D67+E67+C67+J67)*0.022</f>
        <v>-113406.74440038964</v>
      </c>
      <c r="W65" s="378">
        <f>-($B$24+Q67+W67+U67+V67+T67+R67+S67+P67+O67+N67+L67+M67+J67+I67+H67+G67+E67+F67+D67+C67+K67)*0.022</f>
        <v>-91457.051935798067</v>
      </c>
      <c r="X65" s="378">
        <f>-($B$24+R67+X67+V67+W67+U67+S67+T67+Q67+P67+O67+M67+N67+K67+J67+I67+H67+F67+G67+E67+D67+C67+L67)*0.022</f>
        <v>-69507.359471206481</v>
      </c>
      <c r="Y65" s="378">
        <f>-($B$24+S67+Y67+W67+X67+V67+T67+U67+R67+Q67+P67+N67+O67+L67+K67+J67+I67+G67+H67+F67+E67+D67+C67+M67)*0.022</f>
        <v>-47557.667006614902</v>
      </c>
      <c r="Z65" s="378">
        <f>-($B$24+T67+Z67+X67+Y67+W67+U67+V67+S67+R67+Q67+O67+P67+M67+L67+K67+J67+H67+I67+G67+F67+E67+D67+C67+N67)*0.022</f>
        <v>-25607.974542023319</v>
      </c>
      <c r="AA65" s="378">
        <f>-($B$24+U67+AA67+Y67+Z67+X67+V67+W67+T67+S67+R67+P67+Q67+N67+M67+L67+K67+I67+J67+H67+G67+F67+E67+D67+C67+O67)*0.022</f>
        <v>-3658.2820774317374</v>
      </c>
      <c r="AB65" s="378">
        <f>-($B$24+V67+AB67+Z67+AA67+Y67+W67+X67+U67+T67+S67+Q67+R67+O67+N67+M67+L67+J67+K67+I67+H67+G67+F67+E67+D67+C67+P67)*0.022</f>
        <v>18291.410387159845</v>
      </c>
      <c r="AC65" s="378">
        <f>-($B$24+W67+AC67+AA67+AB67+Z67+X67+Y67+V67+U67+T67+R67+S67+P67+O67+N67+M67+K67+L67+J67+I67+H67+G67+F67+E67+D67+C67+Q67)*0.022</f>
        <v>40241.102851751428</v>
      </c>
      <c r="AD65" s="378">
        <f>-($B$24+X67+AD67+AB67+AC67+AA67+Y67+Z67+W67+V67+U67+S67+T67+Q67+P67+O67+N67+L67+M67+K67+J67+I67+H67+G67+F67+E67+D67+C67+R67)*0.022</f>
        <v>62190.795316343007</v>
      </c>
      <c r="AE65" s="378">
        <f>-($B$24+Y67+AE67+AC67+AD67+AB67+Z67+AA67+X67+W67+V67+T67+U67+R67+Q67+P67+O67+M67+N67+L67+K67+J67+I67+H67+G67+F67+E67+D67+C67+S67)*0.022</f>
        <v>84140.487780934593</v>
      </c>
    </row>
    <row r="66" spans="1:31" x14ac:dyDescent="0.2">
      <c r="A66" s="359" t="s">
        <v>589</v>
      </c>
      <c r="B66" s="360">
        <f t="shared" ref="B66:AE66" si="3">B58+B59</f>
        <v>0</v>
      </c>
      <c r="C66" s="360">
        <f t="shared" si="3"/>
        <v>-530450.90122762986</v>
      </c>
      <c r="D66" s="360">
        <f t="shared" si="3"/>
        <v>-508501.20876303827</v>
      </c>
      <c r="E66" s="360">
        <f t="shared" si="3"/>
        <v>-486551.51629844669</v>
      </c>
      <c r="F66" s="360">
        <f t="shared" si="3"/>
        <v>-464601.8238338551</v>
      </c>
      <c r="G66" s="360">
        <f t="shared" si="3"/>
        <v>-442652.13136926352</v>
      </c>
      <c r="H66" s="360">
        <f t="shared" si="3"/>
        <v>-445645.27125079872</v>
      </c>
      <c r="I66" s="360">
        <f t="shared" si="3"/>
        <v>-398752.74644008034</v>
      </c>
      <c r="J66" s="360">
        <f t="shared" si="3"/>
        <v>371481.91640831518</v>
      </c>
      <c r="K66" s="360">
        <f t="shared" si="3"/>
        <v>-354853.36151089717</v>
      </c>
      <c r="L66" s="360">
        <f t="shared" si="3"/>
        <v>-332903.66904630553</v>
      </c>
      <c r="M66" s="360">
        <f t="shared" si="3"/>
        <v>-786530.64664786507</v>
      </c>
      <c r="N66" s="360">
        <f t="shared" si="3"/>
        <v>-313947.11646324914</v>
      </c>
      <c r="O66" s="360">
        <f t="shared" si="3"/>
        <v>-267054.59165253077</v>
      </c>
      <c r="P66" s="360">
        <f t="shared" si="3"/>
        <v>-245104.89918793918</v>
      </c>
      <c r="Q66" s="360">
        <f t="shared" si="3"/>
        <v>-223155.2067233476</v>
      </c>
      <c r="R66" s="360">
        <f t="shared" si="3"/>
        <v>547079.45612504799</v>
      </c>
      <c r="S66" s="360">
        <f t="shared" si="3"/>
        <v>-179255.82179416443</v>
      </c>
      <c r="T66" s="360">
        <f t="shared" si="3"/>
        <v>-182248.96167569963</v>
      </c>
      <c r="U66" s="360">
        <f t="shared" si="3"/>
        <v>-135356.43686498122</v>
      </c>
      <c r="V66" s="360">
        <f t="shared" si="3"/>
        <v>-113406.74440038964</v>
      </c>
      <c r="W66" s="360">
        <f t="shared" si="3"/>
        <v>-91457.051935798067</v>
      </c>
      <c r="X66" s="360">
        <f t="shared" si="3"/>
        <v>-69507.359471206481</v>
      </c>
      <c r="Y66" s="360">
        <f t="shared" si="3"/>
        <v>-47557.667006614902</v>
      </c>
      <c r="Z66" s="360">
        <f t="shared" si="3"/>
        <v>697734.16349565389</v>
      </c>
      <c r="AA66" s="360">
        <f t="shared" si="3"/>
        <v>-3658.2820774317374</v>
      </c>
      <c r="AB66" s="360">
        <f t="shared" si="3"/>
        <v>18291.410387159845</v>
      </c>
      <c r="AC66" s="360">
        <f t="shared" si="3"/>
        <v>40241.102851751428</v>
      </c>
      <c r="AD66" s="360">
        <f t="shared" si="3"/>
        <v>62190.795316343007</v>
      </c>
      <c r="AE66" s="360">
        <f t="shared" si="3"/>
        <v>84140.487780934593</v>
      </c>
    </row>
    <row r="67" spans="1:31" x14ac:dyDescent="0.2">
      <c r="A67" s="356" t="s">
        <v>253</v>
      </c>
      <c r="B67" s="361">
        <v>0</v>
      </c>
      <c r="C67" s="361">
        <f>-($B$24)*$B$27/$B$26</f>
        <v>-831427.74487089331</v>
      </c>
      <c r="D67" s="361">
        <f>($B$81+$C$81)*$B$27/$B$26</f>
        <v>-997713.29384507192</v>
      </c>
      <c r="E67" s="362">
        <f t="shared" ref="E67:AE67" si="4">D67</f>
        <v>-997713.29384507192</v>
      </c>
      <c r="F67" s="362">
        <f t="shared" si="4"/>
        <v>-997713.29384507192</v>
      </c>
      <c r="G67" s="362">
        <f t="shared" si="4"/>
        <v>-997713.29384507192</v>
      </c>
      <c r="H67" s="362">
        <f t="shared" si="4"/>
        <v>-997713.29384507192</v>
      </c>
      <c r="I67" s="362">
        <f t="shared" si="4"/>
        <v>-997713.29384507192</v>
      </c>
      <c r="J67" s="362">
        <f t="shared" si="4"/>
        <v>-997713.29384507192</v>
      </c>
      <c r="K67" s="362">
        <f t="shared" si="4"/>
        <v>-997713.29384507192</v>
      </c>
      <c r="L67" s="362">
        <f t="shared" si="4"/>
        <v>-997713.29384507192</v>
      </c>
      <c r="M67" s="362">
        <f t="shared" si="4"/>
        <v>-997713.29384507192</v>
      </c>
      <c r="N67" s="362">
        <f t="shared" si="4"/>
        <v>-997713.29384507192</v>
      </c>
      <c r="O67" s="362">
        <f t="shared" si="4"/>
        <v>-997713.29384507192</v>
      </c>
      <c r="P67" s="362">
        <f t="shared" si="4"/>
        <v>-997713.29384507192</v>
      </c>
      <c r="Q67" s="362">
        <f t="shared" si="4"/>
        <v>-997713.29384507192</v>
      </c>
      <c r="R67" s="362">
        <f t="shared" si="4"/>
        <v>-997713.29384507192</v>
      </c>
      <c r="S67" s="362">
        <f t="shared" si="4"/>
        <v>-997713.29384507192</v>
      </c>
      <c r="T67" s="362">
        <f t="shared" si="4"/>
        <v>-997713.29384507192</v>
      </c>
      <c r="U67" s="362">
        <f t="shared" si="4"/>
        <v>-997713.29384507192</v>
      </c>
      <c r="V67" s="362">
        <f t="shared" si="4"/>
        <v>-997713.29384507192</v>
      </c>
      <c r="W67" s="362">
        <f t="shared" si="4"/>
        <v>-997713.29384507192</v>
      </c>
      <c r="X67" s="362">
        <f t="shared" si="4"/>
        <v>-997713.29384507192</v>
      </c>
      <c r="Y67" s="362">
        <f t="shared" si="4"/>
        <v>-997713.29384507192</v>
      </c>
      <c r="Z67" s="362">
        <f t="shared" si="4"/>
        <v>-997713.29384507192</v>
      </c>
      <c r="AA67" s="362">
        <f t="shared" si="4"/>
        <v>-997713.29384507192</v>
      </c>
      <c r="AB67" s="362">
        <f t="shared" si="4"/>
        <v>-997713.29384507192</v>
      </c>
      <c r="AC67" s="362">
        <f t="shared" si="4"/>
        <v>-997713.29384507192</v>
      </c>
      <c r="AD67" s="362">
        <f t="shared" si="4"/>
        <v>-997713.29384507192</v>
      </c>
      <c r="AE67" s="362">
        <f t="shared" si="4"/>
        <v>-997713.29384507192</v>
      </c>
    </row>
    <row r="68" spans="1:31" x14ac:dyDescent="0.2">
      <c r="A68" s="359" t="s">
        <v>590</v>
      </c>
      <c r="B68" s="360">
        <f t="shared" ref="B68:AE68" si="5">B66+B67</f>
        <v>0</v>
      </c>
      <c r="C68" s="360">
        <f>C66+C67</f>
        <v>-1361878.6460985232</v>
      </c>
      <c r="D68" s="360">
        <f t="shared" si="5"/>
        <v>-1506214.5026081102</v>
      </c>
      <c r="E68" s="360">
        <f t="shared" si="5"/>
        <v>-1484264.8101435187</v>
      </c>
      <c r="F68" s="360">
        <f t="shared" si="5"/>
        <v>-1462315.117678927</v>
      </c>
      <c r="G68" s="360">
        <f t="shared" si="5"/>
        <v>-1440365.4252143353</v>
      </c>
      <c r="H68" s="360">
        <f t="shared" si="5"/>
        <v>-1443358.5650958708</v>
      </c>
      <c r="I68" s="360">
        <f t="shared" si="5"/>
        <v>-1396466.0402851524</v>
      </c>
      <c r="J68" s="360">
        <f t="shared" si="5"/>
        <v>-626231.37743675674</v>
      </c>
      <c r="K68" s="360">
        <f t="shared" si="5"/>
        <v>-1352566.655355969</v>
      </c>
      <c r="L68" s="360">
        <f t="shared" si="5"/>
        <v>-1330616.9628913775</v>
      </c>
      <c r="M68" s="360">
        <f t="shared" si="5"/>
        <v>-1784243.9404929369</v>
      </c>
      <c r="N68" s="360">
        <f t="shared" si="5"/>
        <v>-1311660.410308321</v>
      </c>
      <c r="O68" s="360">
        <f t="shared" si="5"/>
        <v>-1264767.8854976026</v>
      </c>
      <c r="P68" s="360">
        <f t="shared" si="5"/>
        <v>-1242818.1930330112</v>
      </c>
      <c r="Q68" s="360">
        <f t="shared" si="5"/>
        <v>-1220868.5005684195</v>
      </c>
      <c r="R68" s="360">
        <f t="shared" si="5"/>
        <v>-450633.83772002393</v>
      </c>
      <c r="S68" s="360">
        <f t="shared" si="5"/>
        <v>-1176969.1156392363</v>
      </c>
      <c r="T68" s="360">
        <f t="shared" si="5"/>
        <v>-1179962.2555207715</v>
      </c>
      <c r="U68" s="360">
        <f t="shared" si="5"/>
        <v>-1133069.7307100531</v>
      </c>
      <c r="V68" s="360">
        <f t="shared" si="5"/>
        <v>-1111120.0382454616</v>
      </c>
      <c r="W68" s="360">
        <f t="shared" si="5"/>
        <v>-1089170.3457808699</v>
      </c>
      <c r="X68" s="360">
        <f t="shared" si="5"/>
        <v>-1067220.6533162785</v>
      </c>
      <c r="Y68" s="360">
        <f t="shared" si="5"/>
        <v>-1045270.9608516868</v>
      </c>
      <c r="Z68" s="360">
        <f t="shared" si="5"/>
        <v>-299979.13034941803</v>
      </c>
      <c r="AA68" s="360">
        <f t="shared" si="5"/>
        <v>-1001371.5759225037</v>
      </c>
      <c r="AB68" s="360">
        <f t="shared" si="5"/>
        <v>-979421.88345791213</v>
      </c>
      <c r="AC68" s="360">
        <f t="shared" si="5"/>
        <v>-957472.19099332055</v>
      </c>
      <c r="AD68" s="360">
        <f t="shared" si="5"/>
        <v>-935522.49852872896</v>
      </c>
      <c r="AE68" s="360">
        <f t="shared" si="5"/>
        <v>-913572.80606413737</v>
      </c>
    </row>
    <row r="69" spans="1:31" x14ac:dyDescent="0.2">
      <c r="A69" s="356" t="s">
        <v>252</v>
      </c>
      <c r="B69" s="358">
        <v>0</v>
      </c>
      <c r="C69" s="358">
        <v>0</v>
      </c>
      <c r="D69" s="358">
        <v>0</v>
      </c>
      <c r="E69" s="358">
        <v>0</v>
      </c>
      <c r="F69" s="358">
        <v>0</v>
      </c>
      <c r="G69" s="358">
        <v>0</v>
      </c>
      <c r="H69" s="358">
        <v>0</v>
      </c>
      <c r="I69" s="358">
        <v>0</v>
      </c>
      <c r="J69" s="358">
        <v>0</v>
      </c>
      <c r="K69" s="358">
        <v>0</v>
      </c>
      <c r="L69" s="358">
        <v>0</v>
      </c>
      <c r="M69" s="358">
        <v>0</v>
      </c>
      <c r="N69" s="358">
        <v>0</v>
      </c>
      <c r="O69" s="358">
        <v>0</v>
      </c>
      <c r="P69" s="358">
        <v>0</v>
      </c>
      <c r="Q69" s="358">
        <v>0</v>
      </c>
      <c r="R69" s="358">
        <v>0</v>
      </c>
      <c r="S69" s="358">
        <v>0</v>
      </c>
      <c r="T69" s="358">
        <v>0</v>
      </c>
      <c r="U69" s="358">
        <v>0</v>
      </c>
      <c r="V69" s="358">
        <v>0</v>
      </c>
      <c r="W69" s="358">
        <v>0</v>
      </c>
      <c r="X69" s="358">
        <v>0</v>
      </c>
      <c r="Y69" s="358">
        <v>0</v>
      </c>
      <c r="Z69" s="358">
        <v>0</v>
      </c>
      <c r="AA69" s="358">
        <v>0</v>
      </c>
      <c r="AB69" s="358">
        <v>0</v>
      </c>
      <c r="AC69" s="358">
        <v>0</v>
      </c>
      <c r="AD69" s="358">
        <v>0</v>
      </c>
      <c r="AE69" s="358">
        <v>0</v>
      </c>
    </row>
    <row r="70" spans="1:31" x14ac:dyDescent="0.2">
      <c r="A70" s="359" t="s">
        <v>256</v>
      </c>
      <c r="B70" s="360">
        <f t="shared" ref="B70:AE70" si="6">B68+B69</f>
        <v>0</v>
      </c>
      <c r="C70" s="360">
        <f t="shared" si="6"/>
        <v>-1361878.6460985232</v>
      </c>
      <c r="D70" s="360">
        <f t="shared" si="6"/>
        <v>-1506214.5026081102</v>
      </c>
      <c r="E70" s="360">
        <f t="shared" si="6"/>
        <v>-1484264.8101435187</v>
      </c>
      <c r="F70" s="360">
        <f t="shared" si="6"/>
        <v>-1462315.117678927</v>
      </c>
      <c r="G70" s="360">
        <f t="shared" si="6"/>
        <v>-1440365.4252143353</v>
      </c>
      <c r="H70" s="360">
        <f t="shared" si="6"/>
        <v>-1443358.5650958708</v>
      </c>
      <c r="I70" s="360">
        <f t="shared" si="6"/>
        <v>-1396466.0402851524</v>
      </c>
      <c r="J70" s="360">
        <f t="shared" si="6"/>
        <v>-626231.37743675674</v>
      </c>
      <c r="K70" s="360">
        <f t="shared" si="6"/>
        <v>-1352566.655355969</v>
      </c>
      <c r="L70" s="360">
        <f t="shared" si="6"/>
        <v>-1330616.9628913775</v>
      </c>
      <c r="M70" s="360">
        <f t="shared" si="6"/>
        <v>-1784243.9404929369</v>
      </c>
      <c r="N70" s="360">
        <f t="shared" si="6"/>
        <v>-1311660.410308321</v>
      </c>
      <c r="O70" s="360">
        <f t="shared" si="6"/>
        <v>-1264767.8854976026</v>
      </c>
      <c r="P70" s="360">
        <f t="shared" si="6"/>
        <v>-1242818.1930330112</v>
      </c>
      <c r="Q70" s="360">
        <f t="shared" si="6"/>
        <v>-1220868.5005684195</v>
      </c>
      <c r="R70" s="360">
        <f t="shared" si="6"/>
        <v>-450633.83772002393</v>
      </c>
      <c r="S70" s="360">
        <f t="shared" si="6"/>
        <v>-1176969.1156392363</v>
      </c>
      <c r="T70" s="360">
        <f t="shared" si="6"/>
        <v>-1179962.2555207715</v>
      </c>
      <c r="U70" s="360">
        <f t="shared" si="6"/>
        <v>-1133069.7307100531</v>
      </c>
      <c r="V70" s="360">
        <f t="shared" si="6"/>
        <v>-1111120.0382454616</v>
      </c>
      <c r="W70" s="360">
        <f t="shared" si="6"/>
        <v>-1089170.3457808699</v>
      </c>
      <c r="X70" s="360">
        <f t="shared" si="6"/>
        <v>-1067220.6533162785</v>
      </c>
      <c r="Y70" s="360">
        <f t="shared" si="6"/>
        <v>-1045270.9608516868</v>
      </c>
      <c r="Z70" s="360">
        <f t="shared" si="6"/>
        <v>-299979.13034941803</v>
      </c>
      <c r="AA70" s="360">
        <f t="shared" si="6"/>
        <v>-1001371.5759225037</v>
      </c>
      <c r="AB70" s="360">
        <f t="shared" si="6"/>
        <v>-979421.88345791213</v>
      </c>
      <c r="AC70" s="360">
        <f t="shared" si="6"/>
        <v>-957472.19099332055</v>
      </c>
      <c r="AD70" s="360">
        <f t="shared" si="6"/>
        <v>-935522.49852872896</v>
      </c>
      <c r="AE70" s="360">
        <f t="shared" si="6"/>
        <v>-913572.80606413737</v>
      </c>
    </row>
    <row r="71" spans="1:31" x14ac:dyDescent="0.2">
      <c r="A71" s="356" t="s">
        <v>251</v>
      </c>
      <c r="B71" s="361">
        <f t="shared" ref="B71:AE71" si="7">-B70*$B$35</f>
        <v>0</v>
      </c>
      <c r="C71" s="361">
        <f t="shared" si="7"/>
        <v>272375.72921970463</v>
      </c>
      <c r="D71" s="361">
        <f t="shared" si="7"/>
        <v>301242.90052162204</v>
      </c>
      <c r="E71" s="361">
        <f t="shared" si="7"/>
        <v>296852.96202870377</v>
      </c>
      <c r="F71" s="361">
        <f t="shared" si="7"/>
        <v>292463.02353578544</v>
      </c>
      <c r="G71" s="361">
        <f t="shared" si="7"/>
        <v>288073.08504286705</v>
      </c>
      <c r="H71" s="361">
        <f t="shared" si="7"/>
        <v>288671.71301917417</v>
      </c>
      <c r="I71" s="361">
        <f t="shared" si="7"/>
        <v>279293.20805703051</v>
      </c>
      <c r="J71" s="361">
        <f t="shared" si="7"/>
        <v>125246.27548735135</v>
      </c>
      <c r="K71" s="361">
        <f t="shared" si="7"/>
        <v>270513.3310711938</v>
      </c>
      <c r="L71" s="361">
        <f t="shared" si="7"/>
        <v>266123.39257827553</v>
      </c>
      <c r="M71" s="361">
        <f t="shared" si="7"/>
        <v>356848.78809858742</v>
      </c>
      <c r="N71" s="361">
        <f t="shared" si="7"/>
        <v>262332.0820616642</v>
      </c>
      <c r="O71" s="361">
        <f t="shared" si="7"/>
        <v>252953.57709952054</v>
      </c>
      <c r="P71" s="361">
        <f t="shared" si="7"/>
        <v>248563.63860660224</v>
      </c>
      <c r="Q71" s="361">
        <f t="shared" si="7"/>
        <v>244173.70011368391</v>
      </c>
      <c r="R71" s="361">
        <f t="shared" si="7"/>
        <v>90126.76754400479</v>
      </c>
      <c r="S71" s="361">
        <f t="shared" si="7"/>
        <v>235393.82312784728</v>
      </c>
      <c r="T71" s="361">
        <f t="shared" si="7"/>
        <v>235992.45110415432</v>
      </c>
      <c r="U71" s="361">
        <f t="shared" si="7"/>
        <v>226613.94614201062</v>
      </c>
      <c r="V71" s="361">
        <f t="shared" si="7"/>
        <v>222224.00764909235</v>
      </c>
      <c r="W71" s="361">
        <f t="shared" si="7"/>
        <v>217834.06915617399</v>
      </c>
      <c r="X71" s="361">
        <f t="shared" si="7"/>
        <v>213444.1306632557</v>
      </c>
      <c r="Y71" s="361">
        <f t="shared" si="7"/>
        <v>209054.19217033737</v>
      </c>
      <c r="Z71" s="361">
        <f t="shared" si="7"/>
        <v>59995.826069883609</v>
      </c>
      <c r="AA71" s="361">
        <f t="shared" si="7"/>
        <v>200274.31518450077</v>
      </c>
      <c r="AB71" s="361">
        <f t="shared" si="7"/>
        <v>195884.37669158244</v>
      </c>
      <c r="AC71" s="361">
        <f t="shared" si="7"/>
        <v>191494.43819866411</v>
      </c>
      <c r="AD71" s="361">
        <f t="shared" si="7"/>
        <v>187104.49970574581</v>
      </c>
      <c r="AE71" s="361">
        <f t="shared" si="7"/>
        <v>182714.56121282748</v>
      </c>
    </row>
    <row r="72" spans="1:31" ht="13.5" thickBot="1" x14ac:dyDescent="0.25">
      <c r="A72" s="363" t="s">
        <v>255</v>
      </c>
      <c r="B72" s="364">
        <f t="shared" ref="B72:AE72" si="8">B70+B71</f>
        <v>0</v>
      </c>
      <c r="C72" s="364">
        <f t="shared" si="8"/>
        <v>-1089502.9168788185</v>
      </c>
      <c r="D72" s="364">
        <f t="shared" si="8"/>
        <v>-1204971.6020864882</v>
      </c>
      <c r="E72" s="364">
        <f t="shared" si="8"/>
        <v>-1187411.8481148151</v>
      </c>
      <c r="F72" s="364">
        <f t="shared" si="8"/>
        <v>-1169852.0941431415</v>
      </c>
      <c r="G72" s="364">
        <f t="shared" si="8"/>
        <v>-1152292.3401714682</v>
      </c>
      <c r="H72" s="364">
        <f t="shared" si="8"/>
        <v>-1154686.8520766967</v>
      </c>
      <c r="I72" s="364">
        <f t="shared" si="8"/>
        <v>-1117172.8322281218</v>
      </c>
      <c r="J72" s="364">
        <f t="shared" si="8"/>
        <v>-500985.10194940539</v>
      </c>
      <c r="K72" s="364">
        <f t="shared" si="8"/>
        <v>-1082053.3242847752</v>
      </c>
      <c r="L72" s="364">
        <f t="shared" si="8"/>
        <v>-1064493.5703131021</v>
      </c>
      <c r="M72" s="364">
        <f t="shared" si="8"/>
        <v>-1427395.1523943495</v>
      </c>
      <c r="N72" s="364">
        <f t="shared" si="8"/>
        <v>-1049328.3282466568</v>
      </c>
      <c r="O72" s="364">
        <f t="shared" si="8"/>
        <v>-1011814.3083980822</v>
      </c>
      <c r="P72" s="364">
        <f t="shared" si="8"/>
        <v>-994254.55442640895</v>
      </c>
      <c r="Q72" s="364">
        <f t="shared" si="8"/>
        <v>-976694.80045473552</v>
      </c>
      <c r="R72" s="364">
        <f t="shared" si="8"/>
        <v>-360507.07017601916</v>
      </c>
      <c r="S72" s="364">
        <f t="shared" si="8"/>
        <v>-941575.29251138901</v>
      </c>
      <c r="T72" s="364">
        <f t="shared" si="8"/>
        <v>-943969.80441661715</v>
      </c>
      <c r="U72" s="364">
        <f t="shared" si="8"/>
        <v>-906455.78456804249</v>
      </c>
      <c r="V72" s="364">
        <f t="shared" si="8"/>
        <v>-888896.0305963693</v>
      </c>
      <c r="W72" s="364">
        <f t="shared" si="8"/>
        <v>-871336.27662469598</v>
      </c>
      <c r="X72" s="364">
        <f t="shared" si="8"/>
        <v>-853776.52265302278</v>
      </c>
      <c r="Y72" s="364">
        <f t="shared" si="8"/>
        <v>-836216.76868134947</v>
      </c>
      <c r="Z72" s="364">
        <f t="shared" si="8"/>
        <v>-239983.30427953444</v>
      </c>
      <c r="AA72" s="364">
        <f t="shared" si="8"/>
        <v>-801097.26073800295</v>
      </c>
      <c r="AB72" s="364">
        <f t="shared" si="8"/>
        <v>-783537.50676632975</v>
      </c>
      <c r="AC72" s="364">
        <f t="shared" si="8"/>
        <v>-765977.75279465644</v>
      </c>
      <c r="AD72" s="364">
        <f t="shared" si="8"/>
        <v>-748417.99882298312</v>
      </c>
      <c r="AE72" s="364">
        <f t="shared" si="8"/>
        <v>-730858.24485130992</v>
      </c>
    </row>
    <row r="73" spans="1:31" ht="13.5" thickBot="1" x14ac:dyDescent="0.25">
      <c r="A73" s="346"/>
      <c r="B73" s="365">
        <v>0.5</v>
      </c>
      <c r="C73" s="365">
        <v>1.5</v>
      </c>
      <c r="D73" s="365">
        <v>2.5</v>
      </c>
      <c r="E73" s="365">
        <v>3.5</v>
      </c>
      <c r="F73" s="365">
        <v>4.5</v>
      </c>
      <c r="G73" s="365">
        <v>5.5</v>
      </c>
      <c r="H73" s="365">
        <v>6.5</v>
      </c>
      <c r="I73" s="365">
        <v>7.5</v>
      </c>
      <c r="J73" s="365">
        <v>8.5</v>
      </c>
      <c r="K73" s="365">
        <v>9.5</v>
      </c>
      <c r="L73" s="365">
        <v>10.5</v>
      </c>
      <c r="M73" s="365">
        <v>11.5</v>
      </c>
      <c r="N73" s="365">
        <v>12.5</v>
      </c>
      <c r="O73" s="365">
        <v>13.5</v>
      </c>
      <c r="P73" s="365">
        <v>14.5</v>
      </c>
      <c r="Q73" s="365">
        <v>15.5</v>
      </c>
      <c r="R73" s="365">
        <v>16.5</v>
      </c>
      <c r="S73" s="365">
        <v>17.5</v>
      </c>
      <c r="T73" s="365">
        <v>18.5</v>
      </c>
      <c r="U73" s="365">
        <v>19.5</v>
      </c>
      <c r="V73" s="365">
        <v>20.5</v>
      </c>
      <c r="W73" s="365">
        <v>21.5</v>
      </c>
      <c r="X73" s="365">
        <v>22.5</v>
      </c>
      <c r="Y73" s="365">
        <v>23.5</v>
      </c>
      <c r="Z73" s="365">
        <v>24.5</v>
      </c>
      <c r="AA73" s="365">
        <v>25.5</v>
      </c>
      <c r="AB73" s="365">
        <v>26.5</v>
      </c>
      <c r="AC73" s="365">
        <v>27.5</v>
      </c>
      <c r="AD73" s="365">
        <v>28.5</v>
      </c>
      <c r="AE73" s="365">
        <v>29.5</v>
      </c>
    </row>
    <row r="74" spans="1:31" x14ac:dyDescent="0.2">
      <c r="A74" s="348" t="s">
        <v>254</v>
      </c>
      <c r="B74" s="339">
        <v>1</v>
      </c>
      <c r="C74" s="339">
        <v>2</v>
      </c>
      <c r="D74" s="339">
        <v>3</v>
      </c>
      <c r="E74" s="339">
        <v>4</v>
      </c>
      <c r="F74" s="339">
        <v>5</v>
      </c>
      <c r="G74" s="339">
        <v>6</v>
      </c>
      <c r="H74" s="339">
        <v>7</v>
      </c>
      <c r="I74" s="339">
        <v>8</v>
      </c>
      <c r="J74" s="339">
        <v>9</v>
      </c>
      <c r="K74" s="339">
        <v>10</v>
      </c>
      <c r="L74" s="339">
        <v>11</v>
      </c>
      <c r="M74" s="339">
        <v>12</v>
      </c>
      <c r="N74" s="339">
        <v>13</v>
      </c>
      <c r="O74" s="339">
        <v>14</v>
      </c>
      <c r="P74" s="339">
        <v>15</v>
      </c>
      <c r="Q74" s="339">
        <v>16</v>
      </c>
      <c r="R74" s="339">
        <v>17</v>
      </c>
      <c r="S74" s="339">
        <v>18</v>
      </c>
      <c r="T74" s="339">
        <v>19</v>
      </c>
      <c r="U74" s="339">
        <v>20</v>
      </c>
      <c r="V74" s="339">
        <v>21</v>
      </c>
      <c r="W74" s="339">
        <v>22</v>
      </c>
      <c r="X74" s="339">
        <v>23</v>
      </c>
      <c r="Y74" s="339">
        <v>24</v>
      </c>
      <c r="Z74" s="339">
        <v>25</v>
      </c>
      <c r="AA74" s="339">
        <v>26</v>
      </c>
      <c r="AB74" s="339">
        <v>27</v>
      </c>
      <c r="AC74" s="339">
        <v>28</v>
      </c>
      <c r="AD74" s="339">
        <v>29</v>
      </c>
      <c r="AE74" s="339">
        <v>30</v>
      </c>
    </row>
    <row r="75" spans="1:31" x14ac:dyDescent="0.2">
      <c r="A75" s="366" t="s">
        <v>590</v>
      </c>
      <c r="B75" s="360">
        <f t="shared" ref="B75:AE75" si="9">B68</f>
        <v>0</v>
      </c>
      <c r="C75" s="360">
        <f t="shared" si="9"/>
        <v>-1361878.6460985232</v>
      </c>
      <c r="D75" s="360">
        <f t="shared" si="9"/>
        <v>-1506214.5026081102</v>
      </c>
      <c r="E75" s="360">
        <f t="shared" si="9"/>
        <v>-1484264.8101435187</v>
      </c>
      <c r="F75" s="360">
        <f t="shared" si="9"/>
        <v>-1462315.117678927</v>
      </c>
      <c r="G75" s="360">
        <f t="shared" si="9"/>
        <v>-1440365.4252143353</v>
      </c>
      <c r="H75" s="360">
        <f t="shared" si="9"/>
        <v>-1443358.5650958708</v>
      </c>
      <c r="I75" s="360">
        <f t="shared" si="9"/>
        <v>-1396466.0402851524</v>
      </c>
      <c r="J75" s="360">
        <f t="shared" si="9"/>
        <v>-626231.37743675674</v>
      </c>
      <c r="K75" s="360">
        <f t="shared" si="9"/>
        <v>-1352566.655355969</v>
      </c>
      <c r="L75" s="360">
        <f t="shared" si="9"/>
        <v>-1330616.9628913775</v>
      </c>
      <c r="M75" s="360">
        <f t="shared" si="9"/>
        <v>-1784243.9404929369</v>
      </c>
      <c r="N75" s="360">
        <f t="shared" si="9"/>
        <v>-1311660.410308321</v>
      </c>
      <c r="O75" s="360">
        <f t="shared" si="9"/>
        <v>-1264767.8854976026</v>
      </c>
      <c r="P75" s="360">
        <f t="shared" si="9"/>
        <v>-1242818.1930330112</v>
      </c>
      <c r="Q75" s="360">
        <f t="shared" si="9"/>
        <v>-1220868.5005684195</v>
      </c>
      <c r="R75" s="360">
        <f t="shared" si="9"/>
        <v>-450633.83772002393</v>
      </c>
      <c r="S75" s="360">
        <f t="shared" si="9"/>
        <v>-1176969.1156392363</v>
      </c>
      <c r="T75" s="360">
        <f t="shared" si="9"/>
        <v>-1179962.2555207715</v>
      </c>
      <c r="U75" s="360">
        <f t="shared" si="9"/>
        <v>-1133069.7307100531</v>
      </c>
      <c r="V75" s="360">
        <f t="shared" si="9"/>
        <v>-1111120.0382454616</v>
      </c>
      <c r="W75" s="360">
        <f t="shared" si="9"/>
        <v>-1089170.3457808699</v>
      </c>
      <c r="X75" s="360">
        <f t="shared" si="9"/>
        <v>-1067220.6533162785</v>
      </c>
      <c r="Y75" s="360">
        <f t="shared" si="9"/>
        <v>-1045270.9608516868</v>
      </c>
      <c r="Z75" s="360">
        <f t="shared" si="9"/>
        <v>-299979.13034941803</v>
      </c>
      <c r="AA75" s="360">
        <f t="shared" si="9"/>
        <v>-1001371.5759225037</v>
      </c>
      <c r="AB75" s="360">
        <f t="shared" si="9"/>
        <v>-979421.88345791213</v>
      </c>
      <c r="AC75" s="360">
        <f t="shared" si="9"/>
        <v>-957472.19099332055</v>
      </c>
      <c r="AD75" s="360">
        <f t="shared" si="9"/>
        <v>-935522.49852872896</v>
      </c>
      <c r="AE75" s="360">
        <f t="shared" si="9"/>
        <v>-913572.80606413737</v>
      </c>
    </row>
    <row r="76" spans="1:31" x14ac:dyDescent="0.2">
      <c r="A76" s="356" t="s">
        <v>253</v>
      </c>
      <c r="B76" s="361">
        <f t="shared" ref="B76:AE76" si="10">-B67</f>
        <v>0</v>
      </c>
      <c r="C76" s="361">
        <f t="shared" si="10"/>
        <v>831427.74487089331</v>
      </c>
      <c r="D76" s="361">
        <f t="shared" si="10"/>
        <v>997713.29384507192</v>
      </c>
      <c r="E76" s="361">
        <f t="shared" si="10"/>
        <v>997713.29384507192</v>
      </c>
      <c r="F76" s="361">
        <f t="shared" si="10"/>
        <v>997713.29384507192</v>
      </c>
      <c r="G76" s="361">
        <f t="shared" si="10"/>
        <v>997713.29384507192</v>
      </c>
      <c r="H76" s="361">
        <f t="shared" si="10"/>
        <v>997713.29384507192</v>
      </c>
      <c r="I76" s="361">
        <f t="shared" si="10"/>
        <v>997713.29384507192</v>
      </c>
      <c r="J76" s="361">
        <f t="shared" si="10"/>
        <v>997713.29384507192</v>
      </c>
      <c r="K76" s="361">
        <f t="shared" si="10"/>
        <v>997713.29384507192</v>
      </c>
      <c r="L76" s="361">
        <f t="shared" si="10"/>
        <v>997713.29384507192</v>
      </c>
      <c r="M76" s="361">
        <f t="shared" si="10"/>
        <v>997713.29384507192</v>
      </c>
      <c r="N76" s="361">
        <f t="shared" si="10"/>
        <v>997713.29384507192</v>
      </c>
      <c r="O76" s="361">
        <f t="shared" si="10"/>
        <v>997713.29384507192</v>
      </c>
      <c r="P76" s="361">
        <f t="shared" si="10"/>
        <v>997713.29384507192</v>
      </c>
      <c r="Q76" s="361">
        <f t="shared" si="10"/>
        <v>997713.29384507192</v>
      </c>
      <c r="R76" s="361">
        <f t="shared" si="10"/>
        <v>997713.29384507192</v>
      </c>
      <c r="S76" s="361">
        <f t="shared" si="10"/>
        <v>997713.29384507192</v>
      </c>
      <c r="T76" s="361">
        <f t="shared" si="10"/>
        <v>997713.29384507192</v>
      </c>
      <c r="U76" s="361">
        <f t="shared" si="10"/>
        <v>997713.29384507192</v>
      </c>
      <c r="V76" s="361">
        <f t="shared" si="10"/>
        <v>997713.29384507192</v>
      </c>
      <c r="W76" s="361">
        <f t="shared" si="10"/>
        <v>997713.29384507192</v>
      </c>
      <c r="X76" s="361">
        <f t="shared" si="10"/>
        <v>997713.29384507192</v>
      </c>
      <c r="Y76" s="361">
        <f t="shared" si="10"/>
        <v>997713.29384507192</v>
      </c>
      <c r="Z76" s="361">
        <f t="shared" si="10"/>
        <v>997713.29384507192</v>
      </c>
      <c r="AA76" s="361">
        <f t="shared" si="10"/>
        <v>997713.29384507192</v>
      </c>
      <c r="AB76" s="361">
        <f t="shared" si="10"/>
        <v>997713.29384507192</v>
      </c>
      <c r="AC76" s="361">
        <f t="shared" si="10"/>
        <v>997713.29384507192</v>
      </c>
      <c r="AD76" s="361">
        <f t="shared" si="10"/>
        <v>997713.29384507192</v>
      </c>
      <c r="AE76" s="361">
        <f t="shared" si="10"/>
        <v>997713.29384507192</v>
      </c>
    </row>
    <row r="77" spans="1:31" x14ac:dyDescent="0.2">
      <c r="A77" s="356" t="s">
        <v>252</v>
      </c>
      <c r="B77" s="361">
        <f t="shared" ref="B77:AE77" si="11">B69</f>
        <v>0</v>
      </c>
      <c r="C77" s="361">
        <f t="shared" si="11"/>
        <v>0</v>
      </c>
      <c r="D77" s="361">
        <f t="shared" si="11"/>
        <v>0</v>
      </c>
      <c r="E77" s="361">
        <f t="shared" si="11"/>
        <v>0</v>
      </c>
      <c r="F77" s="361">
        <f t="shared" si="11"/>
        <v>0</v>
      </c>
      <c r="G77" s="361">
        <f t="shared" si="11"/>
        <v>0</v>
      </c>
      <c r="H77" s="361">
        <f t="shared" si="11"/>
        <v>0</v>
      </c>
      <c r="I77" s="361">
        <f t="shared" si="11"/>
        <v>0</v>
      </c>
      <c r="J77" s="361">
        <f t="shared" si="11"/>
        <v>0</v>
      </c>
      <c r="K77" s="361">
        <f t="shared" si="11"/>
        <v>0</v>
      </c>
      <c r="L77" s="361">
        <f t="shared" si="11"/>
        <v>0</v>
      </c>
      <c r="M77" s="361">
        <f t="shared" si="11"/>
        <v>0</v>
      </c>
      <c r="N77" s="361">
        <f t="shared" si="11"/>
        <v>0</v>
      </c>
      <c r="O77" s="361">
        <f t="shared" si="11"/>
        <v>0</v>
      </c>
      <c r="P77" s="361">
        <f t="shared" si="11"/>
        <v>0</v>
      </c>
      <c r="Q77" s="361">
        <f t="shared" si="11"/>
        <v>0</v>
      </c>
      <c r="R77" s="361">
        <f t="shared" si="11"/>
        <v>0</v>
      </c>
      <c r="S77" s="361">
        <f t="shared" si="11"/>
        <v>0</v>
      </c>
      <c r="T77" s="361">
        <f t="shared" si="11"/>
        <v>0</v>
      </c>
      <c r="U77" s="361">
        <f t="shared" si="11"/>
        <v>0</v>
      </c>
      <c r="V77" s="361">
        <f t="shared" si="11"/>
        <v>0</v>
      </c>
      <c r="W77" s="361">
        <f t="shared" si="11"/>
        <v>0</v>
      </c>
      <c r="X77" s="361">
        <f t="shared" si="11"/>
        <v>0</v>
      </c>
      <c r="Y77" s="361">
        <f t="shared" si="11"/>
        <v>0</v>
      </c>
      <c r="Z77" s="361">
        <f t="shared" si="11"/>
        <v>0</v>
      </c>
      <c r="AA77" s="361">
        <f t="shared" si="11"/>
        <v>0</v>
      </c>
      <c r="AB77" s="361">
        <f t="shared" si="11"/>
        <v>0</v>
      </c>
      <c r="AC77" s="361">
        <f t="shared" si="11"/>
        <v>0</v>
      </c>
      <c r="AD77" s="361">
        <f t="shared" si="11"/>
        <v>0</v>
      </c>
      <c r="AE77" s="361">
        <f t="shared" si="11"/>
        <v>0</v>
      </c>
    </row>
    <row r="78" spans="1:31" x14ac:dyDescent="0.2">
      <c r="A78" s="356" t="s">
        <v>251</v>
      </c>
      <c r="B78" s="361">
        <f>IF(SUM($B$71:B71)+SUM($A$78:A78)&gt;0,0,SUM($B$71:B71)-SUM($A$78:A78))</f>
        <v>0</v>
      </c>
      <c r="C78" s="361">
        <f>IF(SUM($B$71:C71)+SUM($A$78:B78)&gt;0,0,SUM($B$71:C71)-SUM($A$78:B78))</f>
        <v>0</v>
      </c>
      <c r="D78" s="361">
        <f>IF(SUM($B$71:D71)+SUM($A$78:C78)&gt;0,0,SUM($B$71:D71)-SUM($A$78:C78))</f>
        <v>0</v>
      </c>
      <c r="E78" s="361">
        <f>IF(SUM($B$71:E71)+SUM($A$78:D78)&gt;0,0,SUM($B$71:E71)-SUM($A$78:D78))</f>
        <v>0</v>
      </c>
      <c r="F78" s="361">
        <f>IF(SUM($B$71:F71)+SUM($A$78:E78)&gt;0,0,SUM($B$71:F71)-SUM($A$78:E78))</f>
        <v>0</v>
      </c>
      <c r="G78" s="361">
        <f>IF(SUM($B$71:G71)+SUM($A$78:F78)&gt;0,0,SUM($B$71:G71)-SUM($A$78:F78))</f>
        <v>0</v>
      </c>
      <c r="H78" s="361">
        <f>IF(SUM($B$71:H71)+SUM($A$78:G78)&gt;0,0,SUM($B$71:H71)-SUM($A$78:G78))</f>
        <v>0</v>
      </c>
      <c r="I78" s="361">
        <f>IF(SUM($B$71:I71)+SUM($A$78:H78)&gt;0,0,SUM($B$71:I71)-SUM($A$78:H78))</f>
        <v>0</v>
      </c>
      <c r="J78" s="361">
        <f>IF(SUM($B$71:J71)+SUM($A$78:I78)&gt;0,0,SUM($B$71:J71)-SUM($A$78:I78))</f>
        <v>0</v>
      </c>
      <c r="K78" s="361">
        <f>IF(SUM($B$71:K71)+SUM($A$78:J78)&gt;0,0,SUM($B$71:K71)-SUM($A$78:J78))</f>
        <v>0</v>
      </c>
      <c r="L78" s="361">
        <f>IF(SUM($B$71:L71)+SUM($A$78:K78)&gt;0,0,SUM($B$71:L71)-SUM($A$78:K78))</f>
        <v>0</v>
      </c>
      <c r="M78" s="361">
        <f>IF(SUM($B$71:M71)+SUM($A$78:L78)&gt;0,0,SUM($B$71:M71)-SUM($A$78:L78))</f>
        <v>0</v>
      </c>
      <c r="N78" s="361">
        <f>IF(SUM($B$71:N71)+SUM($A$78:M78)&gt;0,0,SUM($B$71:N71)-SUM($A$78:M78))</f>
        <v>0</v>
      </c>
      <c r="O78" s="361">
        <f>IF(SUM($B$71:O71)+SUM($A$78:N78)&gt;0,0,SUM($B$71:O71)-SUM($A$78:N78))</f>
        <v>0</v>
      </c>
      <c r="P78" s="361">
        <f>IF(SUM($B$71:P71)+SUM($A$78:O78)&gt;0,0,SUM($B$71:P71)-SUM($A$78:O78))</f>
        <v>0</v>
      </c>
      <c r="Q78" s="361">
        <f>IF(SUM($B$71:Q71)+SUM($A$78:P78)&gt;0,0,SUM($B$71:Q71)-SUM($A$78:P78))</f>
        <v>0</v>
      </c>
      <c r="R78" s="361">
        <f>IF(SUM($B$71:R71)+SUM($A$78:Q78)&gt;0,0,SUM($B$71:R71)-SUM($A$78:Q78))</f>
        <v>0</v>
      </c>
      <c r="S78" s="361">
        <f>IF(SUM($B$71:S71)+SUM($A$78:R78)&gt;0,0,SUM($B$71:S71)-SUM($A$78:R78))</f>
        <v>0</v>
      </c>
      <c r="T78" s="361">
        <f>IF(SUM($B$71:T71)+SUM($A$78:S78)&gt;0,0,SUM($B$71:T71)-SUM($A$78:S78))</f>
        <v>0</v>
      </c>
      <c r="U78" s="361">
        <f>IF(SUM($B$71:U71)+SUM($A$78:T78)&gt;0,0,SUM($B$71:U71)-SUM($A$78:T78))</f>
        <v>0</v>
      </c>
      <c r="V78" s="361">
        <f>IF(SUM($B$71:V71)+SUM($A$78:U78)&gt;0,0,SUM($B$71:V71)-SUM($A$78:U78))</f>
        <v>0</v>
      </c>
      <c r="W78" s="361">
        <f>IF(SUM($B$71:W71)+SUM($A$78:V78)&gt;0,0,SUM($B$71:W71)-SUM($A$78:V78))</f>
        <v>0</v>
      </c>
      <c r="X78" s="361">
        <f>IF(SUM($B$71:X71)+SUM($A$78:W78)&gt;0,0,SUM($B$71:X71)-SUM($A$78:W78))</f>
        <v>0</v>
      </c>
      <c r="Y78" s="361">
        <f>IF(SUM($B$71:Y71)+SUM($A$78:X78)&gt;0,0,SUM($B$71:Y71)-SUM($A$78:X78))</f>
        <v>0</v>
      </c>
      <c r="Z78" s="361">
        <f>IF(SUM($B$71:Z71)+SUM($A$78:Y78)&gt;0,0,SUM($B$71:Z71)-SUM($A$78:Y78))</f>
        <v>0</v>
      </c>
      <c r="AA78" s="361">
        <f>IF(SUM($B$71:AA71)+SUM($A$78:Z78)&gt;0,0,SUM($B$71:AA71)-SUM($A$78:Z78))</f>
        <v>0</v>
      </c>
      <c r="AB78" s="361">
        <f>IF(SUM($B$71:AB71)+SUM($A$78:AA78)&gt;0,0,SUM($B$71:AB71)-SUM($A$78:AA78))</f>
        <v>0</v>
      </c>
      <c r="AC78" s="361">
        <f>IF(SUM($B$71:AC71)+SUM($A$78:AB78)&gt;0,0,SUM($B$71:AC71)-SUM($A$78:AB78))</f>
        <v>0</v>
      </c>
      <c r="AD78" s="361">
        <f>IF(SUM($B$71:AD71)+SUM($A$78:AC78)&gt;0,0,SUM($B$71:AD71)-SUM($A$78:AC78))</f>
        <v>0</v>
      </c>
      <c r="AE78" s="361">
        <f>IF(SUM($B$71:AE71)+SUM($A$78:AD78)&gt;0,0,SUM($B$71:AE71)-SUM($A$78:AD78))</f>
        <v>0</v>
      </c>
    </row>
    <row r="79" spans="1:31" x14ac:dyDescent="0.2">
      <c r="A79" s="356" t="s">
        <v>250</v>
      </c>
      <c r="B79" s="361">
        <f>IF(((SUM($B$58:B58)+SUM($B$60:B64))+SUM($B$81:B81))&lt;0,((SUM($B$58:B58)+SUM($B$60:B64))+SUM($B$81:B81))*0.2-SUM($A$79:A79),IF(SUM(A$79:$A79)&lt;0,0-SUM(A$79:$A79),0))</f>
        <v>-5986279.7630704315</v>
      </c>
      <c r="C79" s="361">
        <f>IF(((SUM($B$58:C58)+SUM($B$60:C64))+SUM($B$81:C81))&lt;0,((SUM($B$58:C58)+SUM($B$60:C64))+SUM($B$81:C81))*0.2-SUM($A$79:B79),IF(SUM($A$79:B79)&lt;0,0-SUM($A$79:B79),0))</f>
        <v>0</v>
      </c>
      <c r="D79" s="361">
        <f>IF(((SUM($B$58:D58)+SUM($B$60:D64))+SUM($B$81:D81))&lt;0,((SUM($B$58:D58)+SUM($B$60:D64))+SUM($B$81:D81))*0.2-SUM($A$79:C79),IF(SUM($A$79:C79)&lt;0,0-SUM($A$79:C79),0))</f>
        <v>0</v>
      </c>
      <c r="E79" s="361">
        <f>IF(((SUM($B$58:E58)+SUM($B$60:E64))+SUM($B$81:E81))&lt;0,((SUM($B$58:E58)+SUM($B$60:E64))+SUM($B$81:E81))*0.2-SUM($A$79:D79),IF(SUM($A$79:D79)&lt;0,0-SUM($A$79:D79),0))</f>
        <v>0</v>
      </c>
      <c r="F79" s="361">
        <f>IF(((SUM($B$58:F58)+SUM($B$60:F64))+SUM($B$81:F81))&lt;0,((SUM($B$58:F58)+SUM($B$60:F64))+SUM($B$81:F81))*0.2-SUM($A$79:E79),IF(SUM($A$79:E79)&lt;0,0-SUM($A$79:E79),0))</f>
        <v>0</v>
      </c>
      <c r="G79" s="361">
        <f>IF(((SUM($B$58:G58)+SUM($B$60:G64))+SUM($B$81:G81))&lt;0,((SUM($B$58:G58)+SUM($B$60:G64))+SUM($B$81:G81))*0.2-SUM($A$79:F79),IF(SUM($A$79:F79)&lt;0,0-SUM($A$79:F79),0))</f>
        <v>0</v>
      </c>
      <c r="H79" s="361">
        <f>IF(((SUM($B$58:H58)+SUM($B$60:H64))+SUM($B$81:H81))&lt;0,((SUM($B$58:H58)+SUM($B$60:H64))+SUM($B$81:H81))*0.2-SUM($A$79:G79),IF(SUM($A$79:G79)&lt;0,0-SUM($A$79:G79),0))</f>
        <v>-4988.5664692251012</v>
      </c>
      <c r="I79" s="361">
        <f>IF(((SUM($B$58:I58)+SUM($B$60:I64))+SUM($B$81:I81))&lt;0,((SUM($B$58:I58)+SUM($B$60:I64))+SUM($B$81:I81))*0.2-SUM($A$79:H79),IF(SUM($A$79:H79)&lt;0,0-SUM($A$79:H79),0))</f>
        <v>0</v>
      </c>
      <c r="J79" s="361">
        <f>IF(((SUM($B$58:J58)+SUM($B$60:J64))+SUM($B$81:J81))&lt;0,((SUM($B$58:J58)+SUM($B$60:J64))+SUM($B$81:J81))*0.2-SUM($A$79:I79),IF(SUM($A$79:I79)&lt;0,0-SUM($A$79:I79),0))</f>
        <v>149656.99407676049</v>
      </c>
      <c r="K79" s="361">
        <f>IF(((SUM($B$58:K58)+SUM($B$60:K64))+SUM($B$81:K81))&lt;0,((SUM($B$58:K58)+SUM($B$60:K64))+SUM($B$81:K81))*0.2-SUM($A$79:J79),IF(SUM($A$79:J79)&lt;0,0-SUM($A$79:J79),0))</f>
        <v>0</v>
      </c>
      <c r="L79" s="361">
        <f>IF(((SUM($B$58:L58)+SUM($B$60:L64))+SUM($B$81:L81))&lt;0,((SUM($B$58:L58)+SUM($B$60:L64))+SUM($B$81:L81))*0.2-SUM($A$79:K79),IF(SUM($A$79:K79)&lt;0,0-SUM($A$79:K79),0))</f>
        <v>0</v>
      </c>
      <c r="M79" s="361">
        <f>IF(((SUM($B$58:M58)+SUM($B$60:M64))+SUM($B$81:M81))&lt;0,((SUM($B$58:M58)+SUM($B$60:M64))+SUM($B$81:M81))*0.2-SUM($A$79:L79),IF(SUM($A$79:L79)&lt;0,0-SUM($A$79:L79),0))</f>
        <v>0</v>
      </c>
      <c r="N79" s="361">
        <f>IF(((SUM($B$58:N58)+SUM($B$60:N64))+SUM($B$81:N81))&lt;0,((SUM($B$58:N58)+SUM($B$60:N64))+SUM($B$81:N81))*0.2-SUM($A$79:M79),IF(SUM($A$79:M79)&lt;0,0-SUM($A$79:M79),0))</f>
        <v>-4988.5664692251012</v>
      </c>
      <c r="O79" s="361">
        <f>IF(((SUM($B$58:O58)+SUM($B$60:O64))+SUM($B$81:O81))&lt;0,((SUM($B$58:O58)+SUM($B$60:O64))+SUM($B$81:O81))*0.2-SUM($A$79:N79),IF(SUM($A$79:N79)&lt;0,0-SUM($A$79:N79),0))</f>
        <v>0</v>
      </c>
      <c r="P79" s="361">
        <f>IF(((SUM($B$58:P58)+SUM($B$60:P64))+SUM($B$81:P81))&lt;0,((SUM($B$58:P58)+SUM($B$60:P64))+SUM($B$81:P81))*0.2-SUM($A$79:O79),IF(SUM($A$79:O79)&lt;0,0-SUM($A$79:O79),0))</f>
        <v>0</v>
      </c>
      <c r="Q79" s="361">
        <f>IF(((SUM($B$58:Q58)+SUM($B$60:Q64))+SUM($B$81:Q81))&lt;0,((SUM($B$58:Q58)+SUM($B$60:Q64))+SUM($B$81:Q81))*0.2-SUM($A$79:P79),IF(SUM($A$79:P79)&lt;0,0-SUM($A$79:P79),0))</f>
        <v>0</v>
      </c>
      <c r="R79" s="361">
        <f>IF(((SUM($B$58:R58)+SUM($B$60:R64))+SUM($B$81:R81))&lt;0,((SUM($B$58:R58)+SUM($B$60:R64))+SUM($B$81:R81))*0.2-SUM($A$79:Q79),IF(SUM($A$79:Q79)&lt;0,0-SUM($A$79:Q79),0))</f>
        <v>149656.99407676049</v>
      </c>
      <c r="S79" s="361">
        <f>IF(((SUM($B$58:S58)+SUM($B$60:S64))+SUM($B$81:S81))&lt;0,((SUM($B$58:S58)+SUM($B$60:S64))+SUM($B$81:S81))*0.2-SUM($A$79:R79),IF(SUM($A$79:R79)&lt;0,0-SUM($A$79:R79),0))</f>
        <v>0</v>
      </c>
      <c r="T79" s="361">
        <f>IF(((SUM($B$58:T58)+SUM($B$60:T64))+SUM($B$81:T81))&lt;0,((SUM($B$58:T58)+SUM($B$60:T64))+SUM($B$81:T81))*0.2-SUM($A$79:S79),IF(SUM($A$79:S79)&lt;0,0-SUM($A$79:S79),0))</f>
        <v>-4988.5664692251012</v>
      </c>
      <c r="U79" s="361">
        <f>IF(((SUM($B$58:U58)+SUM($B$60:U64))+SUM($B$81:U81))&lt;0,((SUM($B$58:U58)+SUM($B$60:U64))+SUM($B$81:U81))*0.2-SUM($A$79:T79),IF(SUM($A$79:T79)&lt;0,0-SUM($A$79:T79),0))</f>
        <v>0</v>
      </c>
      <c r="V79" s="361">
        <f>IF(((SUM($B$58:V58)+SUM($B$60:V64))+SUM($B$81:V81))&lt;0,((SUM($B$58:V58)+SUM($B$60:V64))+SUM($B$81:V81))*0.2-SUM($A$79:U79),IF(SUM($A$79:U79)&lt;0,0-SUM($A$79:U79),0))</f>
        <v>0</v>
      </c>
      <c r="W79" s="361">
        <f>IF(((SUM($B$58:W58)+SUM($B$60:W64))+SUM($B$81:W81))&lt;0,((SUM($B$58:W58)+SUM($B$60:W64))+SUM($B$81:W81))*0.2-SUM($A$79:V79),IF(SUM($A$79:V79)&lt;0,0-SUM($A$79:V79),0))</f>
        <v>0</v>
      </c>
      <c r="X79" s="361">
        <f>IF(((SUM($B$58:X58)+SUM($B$60:X64))+SUM($B$81:X81))&lt;0,((SUM($B$58:X58)+SUM($B$60:X64))+SUM($B$81:X81))*0.2-SUM($A$79:W79),IF(SUM($A$79:W79)&lt;0,0-SUM($A$79:W79),0))</f>
        <v>0</v>
      </c>
      <c r="Y79" s="361">
        <f>IF(((SUM($B$58:Y58)+SUM($B$60:Y64))+SUM($B$81:Y81))&lt;0,((SUM($B$58:Y58)+SUM($B$60:Y64))+SUM($B$81:Y81))*0.2-SUM($A$79:X79),IF(SUM($A$79:X79)&lt;0,0-SUM($A$79:X79),0))</f>
        <v>0</v>
      </c>
      <c r="Z79" s="361">
        <f>IF(((SUM($B$58:Z58)+SUM($B$60:Z64))+SUM($B$81:Z81))&lt;0,((SUM($B$58:Z58)+SUM($B$60:Z64))+SUM($B$81:Z81))*0.2-SUM($A$79:Y79),IF(SUM($A$79:Y79)&lt;0,0-SUM($A$79:Y79),0))</f>
        <v>144668.42760753445</v>
      </c>
      <c r="AA79" s="361">
        <f>IF(((SUM($B$58:AA58)+SUM($B$60:AA64))+SUM($B$81:AA81))&lt;0,((SUM($B$58:AA58)+SUM($B$60:AA64))+SUM($B$81:AA81))*0.2-SUM($A$79:Z79),IF(SUM($A$79:Z79)&lt;0,0-SUM($A$79:Z79),0))</f>
        <v>0</v>
      </c>
      <c r="AB79" s="361">
        <f>IF(((SUM($B$58:AB58)+SUM($B$60:AB64))+SUM($B$81:AB81))&lt;0,((SUM($B$58:AB58)+SUM($B$60:AB64))+SUM($B$81:AB81))*0.2-SUM($A$79:AA79),IF(SUM($A$79:AA79)&lt;0,0-SUM($A$79:AA79),0))</f>
        <v>0</v>
      </c>
      <c r="AC79" s="361">
        <f>IF(((SUM($B$58:AC58)+SUM($B$60:AC64))+SUM($B$81:AC81))&lt;0,((SUM($B$58:AC58)+SUM($B$60:AC64))+SUM($B$81:AC81))*0.2-SUM($A$79:AB79),IF(SUM($A$79:AB79)&lt;0,0-SUM($A$79:AB79),0))</f>
        <v>0</v>
      </c>
      <c r="AD79" s="361">
        <f>IF(((SUM($B$58:AD58)+SUM($B$60:AD64))+SUM($B$81:AD81))&lt;0,((SUM($B$58:AD58)+SUM($B$60:AD64))+SUM($B$81:AD81))*0.2-SUM($A$79:AC79),IF(SUM($A$79:AC79)&lt;0,0-SUM($A$79:AC79),0))</f>
        <v>0</v>
      </c>
      <c r="AE79" s="361">
        <f>IF(((SUM($B$58:AE58)+SUM($B$60:AE64))+SUM($B$81:AE81))&lt;0,((SUM($B$58:AE58)+SUM($B$60:AE64))+SUM($B$81:AE81))*0.2-SUM($A$79:AD79),IF(SUM($A$79:AD79)&lt;0,0-SUM($A$79:AD79),0))</f>
        <v>0</v>
      </c>
    </row>
    <row r="80" spans="1:31" x14ac:dyDescent="0.2">
      <c r="A80" s="356" t="s">
        <v>249</v>
      </c>
      <c r="B80" s="361">
        <f>-B58*($B$38)</f>
        <v>0</v>
      </c>
      <c r="C80" s="361">
        <f t="shared" ref="C80:AE80" si="12">-C58*($B$38)</f>
        <v>0</v>
      </c>
      <c r="D80" s="361">
        <f t="shared" si="12"/>
        <v>0</v>
      </c>
      <c r="E80" s="361">
        <f t="shared" si="12"/>
        <v>0</v>
      </c>
      <c r="F80" s="361">
        <f t="shared" si="12"/>
        <v>0</v>
      </c>
      <c r="G80" s="361">
        <f t="shared" si="12"/>
        <v>0</v>
      </c>
      <c r="H80" s="361">
        <f t="shared" si="12"/>
        <v>0</v>
      </c>
      <c r="I80" s="361">
        <f t="shared" si="12"/>
        <v>0</v>
      </c>
      <c r="J80" s="361">
        <f t="shared" si="12"/>
        <v>0</v>
      </c>
      <c r="K80" s="361">
        <f t="shared" si="12"/>
        <v>0</v>
      </c>
      <c r="L80" s="361">
        <f t="shared" si="12"/>
        <v>0</v>
      </c>
      <c r="M80" s="361">
        <f t="shared" si="12"/>
        <v>0</v>
      </c>
      <c r="N80" s="361">
        <f t="shared" si="12"/>
        <v>0</v>
      </c>
      <c r="O80" s="361">
        <f t="shared" si="12"/>
        <v>0</v>
      </c>
      <c r="P80" s="361">
        <f t="shared" si="12"/>
        <v>0</v>
      </c>
      <c r="Q80" s="361">
        <f t="shared" si="12"/>
        <v>0</v>
      </c>
      <c r="R80" s="361">
        <f t="shared" si="12"/>
        <v>0</v>
      </c>
      <c r="S80" s="361">
        <f t="shared" si="12"/>
        <v>0</v>
      </c>
      <c r="T80" s="361">
        <f t="shared" si="12"/>
        <v>0</v>
      </c>
      <c r="U80" s="361">
        <f t="shared" si="12"/>
        <v>0</v>
      </c>
      <c r="V80" s="361">
        <f t="shared" si="12"/>
        <v>0</v>
      </c>
      <c r="W80" s="361">
        <f t="shared" si="12"/>
        <v>0</v>
      </c>
      <c r="X80" s="361">
        <f t="shared" si="12"/>
        <v>0</v>
      </c>
      <c r="Y80" s="361">
        <f t="shared" si="12"/>
        <v>0</v>
      </c>
      <c r="Z80" s="361">
        <f t="shared" si="12"/>
        <v>0</v>
      </c>
      <c r="AA80" s="361">
        <f t="shared" si="12"/>
        <v>0</v>
      </c>
      <c r="AB80" s="361">
        <f t="shared" si="12"/>
        <v>0</v>
      </c>
      <c r="AC80" s="361">
        <f t="shared" si="12"/>
        <v>0</v>
      </c>
      <c r="AD80" s="361">
        <f t="shared" si="12"/>
        <v>0</v>
      </c>
      <c r="AE80" s="361">
        <f t="shared" si="12"/>
        <v>0</v>
      </c>
    </row>
    <row r="81" spans="1:31" x14ac:dyDescent="0.2">
      <c r="A81" s="356" t="s">
        <v>465</v>
      </c>
      <c r="B81" s="367">
        <f>-'6.2. Паспорт фин осв ввод'!R24*1000000</f>
        <v>-29931398.815352157</v>
      </c>
      <c r="C81" s="367"/>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row>
    <row r="82" spans="1:31" x14ac:dyDescent="0.2">
      <c r="A82" s="356" t="s">
        <v>248</v>
      </c>
      <c r="B82" s="358">
        <v>0</v>
      </c>
      <c r="C82" s="358">
        <v>0</v>
      </c>
      <c r="D82" s="358">
        <v>0</v>
      </c>
      <c r="E82" s="358">
        <v>0</v>
      </c>
      <c r="F82" s="358">
        <v>0</v>
      </c>
      <c r="G82" s="358">
        <v>0</v>
      </c>
      <c r="H82" s="358">
        <v>0</v>
      </c>
      <c r="I82" s="358">
        <v>0</v>
      </c>
      <c r="J82" s="358">
        <v>0</v>
      </c>
      <c r="K82" s="358">
        <v>0</v>
      </c>
      <c r="L82" s="358">
        <v>0</v>
      </c>
      <c r="M82" s="358">
        <v>0</v>
      </c>
      <c r="N82" s="358">
        <v>0</v>
      </c>
      <c r="O82" s="358">
        <v>0</v>
      </c>
      <c r="P82" s="358">
        <v>0</v>
      </c>
      <c r="Q82" s="358">
        <v>0</v>
      </c>
      <c r="R82" s="358">
        <v>0</v>
      </c>
      <c r="S82" s="358">
        <v>0</v>
      </c>
      <c r="T82" s="358">
        <v>0</v>
      </c>
      <c r="U82" s="358">
        <v>0</v>
      </c>
      <c r="V82" s="358">
        <v>0</v>
      </c>
      <c r="W82" s="358">
        <v>0</v>
      </c>
      <c r="X82" s="358">
        <v>0</v>
      </c>
      <c r="Y82" s="358">
        <v>0</v>
      </c>
      <c r="Z82" s="358">
        <v>0</v>
      </c>
      <c r="AA82" s="358">
        <v>0</v>
      </c>
      <c r="AB82" s="358">
        <v>0</v>
      </c>
      <c r="AC82" s="358">
        <v>0</v>
      </c>
      <c r="AD82" s="358">
        <v>0</v>
      </c>
      <c r="AE82" s="358">
        <v>0</v>
      </c>
    </row>
    <row r="83" spans="1:31" x14ac:dyDescent="0.2">
      <c r="A83" s="359" t="s">
        <v>247</v>
      </c>
      <c r="B83" s="360">
        <f t="shared" ref="B83:AE83" si="13">SUM(B75:B82)</f>
        <v>-35917678.578422591</v>
      </c>
      <c r="C83" s="360">
        <f t="shared" si="13"/>
        <v>-530450.90122762986</v>
      </c>
      <c r="D83" s="360">
        <f t="shared" si="13"/>
        <v>-508501.20876303827</v>
      </c>
      <c r="E83" s="360">
        <f t="shared" si="13"/>
        <v>-486551.5162984468</v>
      </c>
      <c r="F83" s="360">
        <f t="shared" si="13"/>
        <v>-464601.8238338551</v>
      </c>
      <c r="G83" s="360">
        <f t="shared" si="13"/>
        <v>-442652.1313692634</v>
      </c>
      <c r="H83" s="360">
        <f t="shared" si="13"/>
        <v>-450633.83772002393</v>
      </c>
      <c r="I83" s="360">
        <f t="shared" si="13"/>
        <v>-398752.74644008046</v>
      </c>
      <c r="J83" s="360">
        <f t="shared" si="13"/>
        <v>521138.91048507567</v>
      </c>
      <c r="K83" s="360">
        <f t="shared" si="13"/>
        <v>-354853.36151089706</v>
      </c>
      <c r="L83" s="360">
        <f t="shared" si="13"/>
        <v>-332903.66904630559</v>
      </c>
      <c r="M83" s="360">
        <f t="shared" si="13"/>
        <v>-786530.64664786495</v>
      </c>
      <c r="N83" s="360">
        <f t="shared" si="13"/>
        <v>-318935.68293247418</v>
      </c>
      <c r="O83" s="360">
        <f t="shared" si="13"/>
        <v>-267054.59165253071</v>
      </c>
      <c r="P83" s="360">
        <f t="shared" si="13"/>
        <v>-245104.89918793924</v>
      </c>
      <c r="Q83" s="360">
        <f t="shared" si="13"/>
        <v>-223155.20672334754</v>
      </c>
      <c r="R83" s="360">
        <f t="shared" si="13"/>
        <v>696736.45020180847</v>
      </c>
      <c r="S83" s="360">
        <f t="shared" si="13"/>
        <v>-179255.82179416437</v>
      </c>
      <c r="T83" s="360">
        <f t="shared" si="13"/>
        <v>-187237.52814492467</v>
      </c>
      <c r="U83" s="360">
        <f t="shared" si="13"/>
        <v>-135356.43686498119</v>
      </c>
      <c r="V83" s="360">
        <f t="shared" si="13"/>
        <v>-113406.74440038973</v>
      </c>
      <c r="W83" s="360">
        <f t="shared" si="13"/>
        <v>-91457.051935798023</v>
      </c>
      <c r="X83" s="360">
        <f t="shared" si="13"/>
        <v>-69507.359471206553</v>
      </c>
      <c r="Y83" s="360">
        <f t="shared" si="13"/>
        <v>-47557.667006614851</v>
      </c>
      <c r="Z83" s="360">
        <f t="shared" si="13"/>
        <v>842402.59110318834</v>
      </c>
      <c r="AA83" s="360">
        <f t="shared" si="13"/>
        <v>-3658.2820774317952</v>
      </c>
      <c r="AB83" s="360">
        <f t="shared" si="13"/>
        <v>18291.410387159791</v>
      </c>
      <c r="AC83" s="360">
        <f t="shared" si="13"/>
        <v>40241.102851751377</v>
      </c>
      <c r="AD83" s="360">
        <f t="shared" si="13"/>
        <v>62190.795316342963</v>
      </c>
      <c r="AE83" s="360">
        <f t="shared" si="13"/>
        <v>84140.487780934549</v>
      </c>
    </row>
    <row r="84" spans="1:31" x14ac:dyDescent="0.2">
      <c r="A84" s="359" t="s">
        <v>591</v>
      </c>
      <c r="B84" s="360">
        <f>SUM($B$83:B83)</f>
        <v>-35917678.578422591</v>
      </c>
      <c r="C84" s="360">
        <f>SUM($B$83:C83)</f>
        <v>-36448129.479650222</v>
      </c>
      <c r="D84" s="360">
        <f>SUM($B$83:D83)</f>
        <v>-36956630.688413262</v>
      </c>
      <c r="E84" s="360">
        <f>SUM($B$83:E83)</f>
        <v>-37443182.204711705</v>
      </c>
      <c r="F84" s="360">
        <f>SUM($B$83:F83)</f>
        <v>-37907784.028545558</v>
      </c>
      <c r="G84" s="360">
        <f>SUM($B$83:G83)</f>
        <v>-38350436.159914821</v>
      </c>
      <c r="H84" s="360">
        <f>SUM($B$83:H83)</f>
        <v>-38801069.997634843</v>
      </c>
      <c r="I84" s="360">
        <f>SUM($B$83:I83)</f>
        <v>-39199822.744074926</v>
      </c>
      <c r="J84" s="360">
        <f>SUM($B$83:J83)</f>
        <v>-38678683.833589852</v>
      </c>
      <c r="K84" s="360">
        <f>SUM($B$83:K83)</f>
        <v>-39033537.195100747</v>
      </c>
      <c r="L84" s="360">
        <f>SUM($B$83:L83)</f>
        <v>-39366440.864147052</v>
      </c>
      <c r="M84" s="360">
        <f>SUM($B$83:M83)</f>
        <v>-40152971.510794915</v>
      </c>
      <c r="N84" s="360">
        <f>SUM($B$83:N83)</f>
        <v>-40471907.193727389</v>
      </c>
      <c r="O84" s="360">
        <f>SUM($B$83:O83)</f>
        <v>-40738961.785379916</v>
      </c>
      <c r="P84" s="360">
        <f>SUM($B$83:P83)</f>
        <v>-40984066.684567854</v>
      </c>
      <c r="Q84" s="360">
        <f>SUM($B$83:Q83)</f>
        <v>-41207221.891291201</v>
      </c>
      <c r="R84" s="360">
        <f>SUM($B$83:R83)</f>
        <v>-40510485.441089392</v>
      </c>
      <c r="S84" s="360">
        <f>SUM($B$83:S83)</f>
        <v>-40689741.262883559</v>
      </c>
      <c r="T84" s="360">
        <f>SUM($B$83:T83)</f>
        <v>-40876978.791028485</v>
      </c>
      <c r="U84" s="360">
        <f>SUM($B$83:U83)</f>
        <v>-41012335.227893464</v>
      </c>
      <c r="V84" s="360">
        <f>SUM($B$83:V83)</f>
        <v>-41125741.972293854</v>
      </c>
      <c r="W84" s="360">
        <f>SUM($B$83:W83)</f>
        <v>-41217199.024229653</v>
      </c>
      <c r="X84" s="360">
        <f>SUM($B$83:X83)</f>
        <v>-41286706.383700863</v>
      </c>
      <c r="Y84" s="360">
        <f>SUM($B$83:Y83)</f>
        <v>-41334264.050707474</v>
      </c>
      <c r="Z84" s="360">
        <f>SUM($B$83:Z83)</f>
        <v>-40491861.459604286</v>
      </c>
      <c r="AA84" s="360">
        <f>SUM($B$83:AA83)</f>
        <v>-40495519.741681717</v>
      </c>
      <c r="AB84" s="360">
        <f>SUM($B$83:AB83)</f>
        <v>-40477228.331294559</v>
      </c>
      <c r="AC84" s="360">
        <f>SUM($B$83:AC83)</f>
        <v>-40436987.22844281</v>
      </c>
      <c r="AD84" s="360">
        <f>SUM($B$83:AD83)</f>
        <v>-40374796.433126464</v>
      </c>
      <c r="AE84" s="360">
        <f>SUM($B$83:AE83)</f>
        <v>-40290655.945345528</v>
      </c>
    </row>
    <row r="85" spans="1:31" x14ac:dyDescent="0.2">
      <c r="A85" s="368" t="s">
        <v>466</v>
      </c>
      <c r="B85" s="369">
        <f t="shared" ref="B85:AE85" si="14">1/POWER((1+$B$43),B73)</f>
        <v>0.95402649883562884</v>
      </c>
      <c r="C85" s="369">
        <f t="shared" si="14"/>
        <v>0.86832301705254278</v>
      </c>
      <c r="D85" s="369">
        <f t="shared" si="14"/>
        <v>0.79031857381682236</v>
      </c>
      <c r="E85" s="369">
        <f t="shared" si="14"/>
        <v>0.71932153801476506</v>
      </c>
      <c r="F85" s="369">
        <f t="shared" si="14"/>
        <v>0.65470241013449082</v>
      </c>
      <c r="G85" s="369">
        <f t="shared" si="14"/>
        <v>0.59588824077044755</v>
      </c>
      <c r="H85" s="369">
        <f t="shared" si="14"/>
        <v>0.54235755053285484</v>
      </c>
      <c r="I85" s="369">
        <f t="shared" si="14"/>
        <v>0.49363570631915432</v>
      </c>
      <c r="J85" s="369">
        <f t="shared" si="14"/>
        <v>0.44929071295090039</v>
      </c>
      <c r="K85" s="369">
        <f t="shared" si="14"/>
        <v>0.40892938286238317</v>
      </c>
      <c r="L85" s="369">
        <f t="shared" si="14"/>
        <v>0.37219384987929666</v>
      </c>
      <c r="M85" s="369">
        <f t="shared" si="14"/>
        <v>0.3387583961766602</v>
      </c>
      <c r="N85" s="369">
        <f t="shared" si="14"/>
        <v>0.30832656428202437</v>
      </c>
      <c r="O85" s="369">
        <f t="shared" si="14"/>
        <v>0.28062852851736092</v>
      </c>
      <c r="P85" s="369">
        <f t="shared" si="14"/>
        <v>0.25541870257336935</v>
      </c>
      <c r="Q85" s="369">
        <f t="shared" si="14"/>
        <v>0.23247356200361272</v>
      </c>
      <c r="R85" s="369">
        <f t="shared" si="14"/>
        <v>0.21158966233149432</v>
      </c>
      <c r="S85" s="369">
        <f t="shared" si="14"/>
        <v>0.19258183519750091</v>
      </c>
      <c r="T85" s="369">
        <f t="shared" si="14"/>
        <v>0.17528154655274497</v>
      </c>
      <c r="U85" s="369">
        <f t="shared" si="14"/>
        <v>0.15953540234162647</v>
      </c>
      <c r="V85" s="369">
        <f t="shared" si="14"/>
        <v>0.14520378842416171</v>
      </c>
      <c r="W85" s="369">
        <f t="shared" si="14"/>
        <v>0.13215963267876735</v>
      </c>
      <c r="X85" s="369">
        <f t="shared" si="14"/>
        <v>0.12028727830960895</v>
      </c>
      <c r="Y85" s="369">
        <f t="shared" si="14"/>
        <v>0.10948145836862559</v>
      </c>
      <c r="Z85" s="369">
        <f t="shared" si="14"/>
        <v>9.9646362399768443E-2</v>
      </c>
      <c r="AA85" s="369">
        <f t="shared" si="14"/>
        <v>9.0694786929797461E-2</v>
      </c>
      <c r="AB85" s="369">
        <f t="shared" si="14"/>
        <v>8.2547362273411681E-2</v>
      </c>
      <c r="AC85" s="369">
        <f t="shared" si="14"/>
        <v>7.5131848797134526E-2</v>
      </c>
      <c r="AD85" s="369">
        <f t="shared" si="14"/>
        <v>6.8382496402234039E-2</v>
      </c>
      <c r="AE85" s="369">
        <f t="shared" si="14"/>
        <v>6.2239461547496142E-2</v>
      </c>
    </row>
    <row r="86" spans="1:31" x14ac:dyDescent="0.2">
      <c r="A86" s="366" t="s">
        <v>592</v>
      </c>
      <c r="B86" s="360">
        <f t="shared" ref="B86:AE86" si="15">B83*B85</f>
        <v>-34266417.140475973</v>
      </c>
      <c r="C86" s="360">
        <f t="shared" si="15"/>
        <v>-460602.72695221595</v>
      </c>
      <c r="D86" s="360">
        <f t="shared" si="15"/>
        <v>-401877.95009373466</v>
      </c>
      <c r="E86" s="360">
        <f t="shared" si="15"/>
        <v>-349986.9850272148</v>
      </c>
      <c r="F86" s="360">
        <f t="shared" si="15"/>
        <v>-304175.93381690508</v>
      </c>
      <c r="G86" s="360">
        <f t="shared" si="15"/>
        <v>-263771.19983491942</v>
      </c>
      <c r="H86" s="360">
        <f t="shared" si="15"/>
        <v>-244404.66441305217</v>
      </c>
      <c r="I86" s="360">
        <f t="shared" si="15"/>
        <v>-196838.59363565178</v>
      </c>
      <c r="J86" s="360">
        <f t="shared" si="15"/>
        <v>234142.87263829511</v>
      </c>
      <c r="K86" s="360">
        <f t="shared" si="15"/>
        <v>-145109.96612929329</v>
      </c>
      <c r="L86" s="360">
        <f t="shared" si="15"/>
        <v>-123904.69822128772</v>
      </c>
      <c r="M86" s="360">
        <f t="shared" si="15"/>
        <v>-266443.8604022222</v>
      </c>
      <c r="N86" s="360">
        <f t="shared" si="15"/>
        <v>-98336.343345510846</v>
      </c>
      <c r="O86" s="360">
        <f t="shared" si="15"/>
        <v>-74943.137089254393</v>
      </c>
      <c r="P86" s="360">
        <f t="shared" si="15"/>
        <v>-62604.375344959932</v>
      </c>
      <c r="Q86" s="360">
        <f t="shared" si="15"/>
        <v>-51877.685786629147</v>
      </c>
      <c r="R86" s="360">
        <f t="shared" si="15"/>
        <v>147422.23023224465</v>
      </c>
      <c r="S86" s="360">
        <f t="shared" si="15"/>
        <v>-34521.415130956353</v>
      </c>
      <c r="T86" s="360">
        <f t="shared" si="15"/>
        <v>-32819.283505955507</v>
      </c>
      <c r="U86" s="360">
        <f t="shared" si="15"/>
        <v>-21594.143614783738</v>
      </c>
      <c r="V86" s="360">
        <f t="shared" si="15"/>
        <v>-16467.088919787177</v>
      </c>
      <c r="W86" s="360">
        <f t="shared" si="15"/>
        <v>-12086.930389718014</v>
      </c>
      <c r="X86" s="360">
        <f t="shared" si="15"/>
        <v>-8360.8510932790559</v>
      </c>
      <c r="Y86" s="360">
        <f t="shared" si="15"/>
        <v>-5206.682740493663</v>
      </c>
      <c r="Z86" s="360">
        <f t="shared" si="15"/>
        <v>83942.353879572256</v>
      </c>
      <c r="AA86" s="360">
        <f t="shared" si="15"/>
        <v>-331.78711354177346</v>
      </c>
      <c r="AB86" s="360">
        <f t="shared" si="15"/>
        <v>1509.9076797205246</v>
      </c>
      <c r="AC86" s="360">
        <f t="shared" si="15"/>
        <v>3023.3884548877236</v>
      </c>
      <c r="AD86" s="360">
        <f t="shared" si="15"/>
        <v>4252.7618369718957</v>
      </c>
      <c r="AE86" s="360">
        <f t="shared" si="15"/>
        <v>5236.8586538290447</v>
      </c>
    </row>
    <row r="87" spans="1:31" x14ac:dyDescent="0.2">
      <c r="A87" s="366" t="s">
        <v>593</v>
      </c>
      <c r="B87" s="360">
        <f>SUM($B$86:B86)</f>
        <v>-34266417.140475973</v>
      </c>
      <c r="C87" s="360">
        <f>SUM($B$86:C86)</f>
        <v>-34727019.867428191</v>
      </c>
      <c r="D87" s="360">
        <f>SUM($B$86:D86)</f>
        <v>-35128897.817521922</v>
      </c>
      <c r="E87" s="360">
        <f>SUM($B$86:E86)</f>
        <v>-35478884.802549139</v>
      </c>
      <c r="F87" s="360">
        <f>SUM($B$86:F86)</f>
        <v>-35783060.736366041</v>
      </c>
      <c r="G87" s="360">
        <f>SUM($B$86:G86)</f>
        <v>-36046831.936200961</v>
      </c>
      <c r="H87" s="360">
        <f>SUM($B$86:H86)</f>
        <v>-36291236.600614011</v>
      </c>
      <c r="I87" s="360">
        <f>SUM($B$86:I86)</f>
        <v>-36488075.19424966</v>
      </c>
      <c r="J87" s="360">
        <f>SUM($B$86:J86)</f>
        <v>-36253932.321611367</v>
      </c>
      <c r="K87" s="360">
        <f>SUM($B$86:K86)</f>
        <v>-36399042.287740663</v>
      </c>
      <c r="L87" s="360">
        <f>SUM($B$86:L86)</f>
        <v>-36522946.985961951</v>
      </c>
      <c r="M87" s="360">
        <f>SUM($B$86:M86)</f>
        <v>-36789390.84636417</v>
      </c>
      <c r="N87" s="360">
        <f>SUM($B$86:N86)</f>
        <v>-36887727.189709678</v>
      </c>
      <c r="O87" s="360">
        <f>SUM($B$86:O86)</f>
        <v>-36962670.326798931</v>
      </c>
      <c r="P87" s="360">
        <f>SUM($B$86:P86)</f>
        <v>-37025274.702143893</v>
      </c>
      <c r="Q87" s="360">
        <f>SUM($B$86:Q86)</f>
        <v>-37077152.38793052</v>
      </c>
      <c r="R87" s="360">
        <f>SUM($B$86:R86)</f>
        <v>-36929730.157698274</v>
      </c>
      <c r="S87" s="360">
        <f>SUM($B$86:S86)</f>
        <v>-36964251.572829232</v>
      </c>
      <c r="T87" s="360">
        <f>SUM($B$86:T86)</f>
        <v>-36997070.856335185</v>
      </c>
      <c r="U87" s="360">
        <f>SUM($B$86:U86)</f>
        <v>-37018664.999949969</v>
      </c>
      <c r="V87" s="360">
        <f>SUM($B$86:V86)</f>
        <v>-37035132.088869758</v>
      </c>
      <c r="W87" s="360">
        <f>SUM($B$86:W86)</f>
        <v>-37047219.019259475</v>
      </c>
      <c r="X87" s="360">
        <f>SUM($B$86:X86)</f>
        <v>-37055579.870352753</v>
      </c>
      <c r="Y87" s="360">
        <f>SUM($B$86:Y86)</f>
        <v>-37060786.553093247</v>
      </c>
      <c r="Z87" s="360">
        <f>SUM($B$86:Z86)</f>
        <v>-36976844.199213676</v>
      </c>
      <c r="AA87" s="360">
        <f>SUM($B$86:AA86)</f>
        <v>-36977175.986327216</v>
      </c>
      <c r="AB87" s="360">
        <f>SUM($B$86:AB86)</f>
        <v>-36975666.078647494</v>
      </c>
      <c r="AC87" s="360">
        <f>SUM($B$86:AC86)</f>
        <v>-36972642.69019261</v>
      </c>
      <c r="AD87" s="360">
        <f>SUM($B$86:AD86)</f>
        <v>-36968389.928355642</v>
      </c>
      <c r="AE87" s="360">
        <f>SUM($B$86:AE86)</f>
        <v>-36963153.069701813</v>
      </c>
    </row>
    <row r="88" spans="1:31" x14ac:dyDescent="0.2">
      <c r="A88" s="366" t="s">
        <v>594</v>
      </c>
      <c r="B88" s="370">
        <f>IF((ISERR(IRR($B$83:B83))),0,IF(IRR($B$83:B83)&lt;0,0,IRR($B$83:B83)))</f>
        <v>0</v>
      </c>
      <c r="C88" s="370">
        <f>IF((ISERR(IRR($B$83:C83))),0,IF(IRR($B$83:C83)&lt;0,0,IRR($B$83:C83)))</f>
        <v>0</v>
      </c>
      <c r="D88" s="370">
        <f>IF((ISERR(IRR($B$83:D83))),0,IF(IRR($B$83:D83)&lt;0,0,IRR($B$83:D83)))</f>
        <v>0</v>
      </c>
      <c r="E88" s="370">
        <f>IF((ISERR(IRR($B$83:E83))),0,IF(IRR($B$83:E83)&lt;0,0,IRR($B$83:E83)))</f>
        <v>0</v>
      </c>
      <c r="F88" s="370">
        <f>IF((ISERR(IRR($B$83:F83))),0,IF(IRR($B$83:F83)&lt;0,0,IRR($B$83:F83)))</f>
        <v>0</v>
      </c>
      <c r="G88" s="370">
        <f>IF((ISERR(IRR($B$83:G83))),0,IF(IRR($B$83:G83)&lt;0,0,IRR($B$83:G83)))</f>
        <v>0</v>
      </c>
      <c r="H88" s="370">
        <f>IF((ISERR(IRR($B$83:H83))),0,IF(IRR($B$83:H83)&lt;0,0,IRR($B$83:H83)))</f>
        <v>0</v>
      </c>
      <c r="I88" s="370">
        <f>IF((ISERR(IRR($B$83:I83))),0,IF(IRR($B$83:I83)&lt;0,0,IRR($B$83:I83)))</f>
        <v>0</v>
      </c>
      <c r="J88" s="370">
        <f>IF((ISERR(IRR($B$83:J83))),0,IF(IRR($B$83:J83)&lt;0,0,IRR($B$83:J83)))</f>
        <v>0</v>
      </c>
      <c r="K88" s="370">
        <f>IF((ISERR(IRR($B$83:K83))),0,IF(IRR($B$83:K83)&lt;0,0,IRR($B$83:K83)))</f>
        <v>0</v>
      </c>
      <c r="L88" s="370">
        <f>IF((ISERR(IRR($B$83:L83))),0,IF(IRR($B$83:L83)&lt;0,0,IRR($B$83:L83)))</f>
        <v>0</v>
      </c>
      <c r="M88" s="370">
        <f>IF((ISERR(IRR($B$83:M83))),0,IF(IRR($B$83:M83)&lt;0,0,IRR($B$83:M83)))</f>
        <v>0</v>
      </c>
      <c r="N88" s="370">
        <f>IF((ISERR(IRR($B$83:N83))),0,IF(IRR($B$83:N83)&lt;0,0,IRR($B$83:N83)))</f>
        <v>0</v>
      </c>
      <c r="O88" s="370">
        <f>IF((ISERR(IRR($B$83:O83))),0,IF(IRR($B$83:O83)&lt;0,0,IRR($B$83:O83)))</f>
        <v>0</v>
      </c>
      <c r="P88" s="370">
        <f>IF((ISERR(IRR($B$83:P83))),0,IF(IRR($B$83:P83)&lt;0,0,IRR($B$83:P83)))</f>
        <v>0</v>
      </c>
      <c r="Q88" s="370">
        <f>IF((ISERR(IRR($B$83:Q83))),0,IF(IRR($B$83:Q83)&lt;0,0,IRR($B$83:Q83)))</f>
        <v>0</v>
      </c>
      <c r="R88" s="370">
        <f>IF((ISERR(IRR($B$83:R83))),0,IF(IRR($B$83:R83)&lt;0,0,IRR($B$83:R83)))</f>
        <v>0</v>
      </c>
      <c r="S88" s="370">
        <f>IF((ISERR(IRR($B$83:S83))),0,IF(IRR($B$83:S83)&lt;0,0,IRR($B$83:S83)))</f>
        <v>0</v>
      </c>
      <c r="T88" s="370">
        <f>IF((ISERR(IRR($B$83:T83))),0,IF(IRR($B$83:T83)&lt;0,0,IRR($B$83:T83)))</f>
        <v>0</v>
      </c>
      <c r="U88" s="370">
        <f>IF((ISERR(IRR($B$83:U83))),0,IF(IRR($B$83:U83)&lt;0,0,IRR($B$83:U83)))</f>
        <v>0</v>
      </c>
      <c r="V88" s="370">
        <f>IF((ISERR(IRR($B$83:V83))),0,IF(IRR($B$83:V83)&lt;0,0,IRR($B$83:V83)))</f>
        <v>0</v>
      </c>
      <c r="W88" s="370">
        <f>IF((ISERR(IRR($B$83:W83))),0,IF(IRR($B$83:W83)&lt;0,0,IRR($B$83:W83)))</f>
        <v>0</v>
      </c>
      <c r="X88" s="370">
        <f>IF((ISERR(IRR($B$83:X83))),0,IF(IRR($B$83:X83)&lt;0,0,IRR($B$83:X83)))</f>
        <v>0</v>
      </c>
      <c r="Y88" s="370">
        <f>IF((ISERR(IRR($B$83:Y83))),0,IF(IRR($B$83:Y83)&lt;0,0,IRR($B$83:Y83)))</f>
        <v>0</v>
      </c>
      <c r="Z88" s="370">
        <f>IF((ISERR(IRR($B$83:Z83))),0,IF(IRR($B$83:Z83)&lt;0,0,IRR($B$83:Z83)))</f>
        <v>0</v>
      </c>
      <c r="AA88" s="370">
        <f>IF((ISERR(IRR($B$83:AA83))),0,IF(IRR($B$83:AA83)&lt;0,0,IRR($B$83:AA83)))</f>
        <v>0</v>
      </c>
      <c r="AB88" s="370">
        <f>IF((ISERR(IRR($B$83:AB83))),0,IF(IRR($B$83:AB83)&lt;0,0,IRR($B$83:AB83)))</f>
        <v>0</v>
      </c>
      <c r="AC88" s="370">
        <f>IF((ISERR(IRR($B$83:AC83))),0,IF(IRR($B$83:AC83)&lt;0,0,IRR($B$83:AC83)))</f>
        <v>0</v>
      </c>
      <c r="AD88" s="370">
        <f>IF((ISERR(IRR($B$83:AD83))),0,IF(IRR($B$83:AD83)&lt;0,0,IRR($B$83:AD83)))</f>
        <v>0</v>
      </c>
      <c r="AE88" s="370">
        <f>IF((ISERR(IRR($B$83:AE83))),0,IF(IRR($B$83:AE83)&lt;0,0,IRR($B$83:AE83)))</f>
        <v>0</v>
      </c>
    </row>
    <row r="89" spans="1:31" x14ac:dyDescent="0.2">
      <c r="A89" s="366" t="s">
        <v>595</v>
      </c>
      <c r="B89" s="371">
        <f t="shared" ref="B89:AE89" si="16">IF(AND(B84&gt;0,A84&lt;0),(B74-(B84/(B84-A84))),0)</f>
        <v>0</v>
      </c>
      <c r="C89" s="371">
        <f t="shared" si="16"/>
        <v>0</v>
      </c>
      <c r="D89" s="371">
        <f t="shared" si="16"/>
        <v>0</v>
      </c>
      <c r="E89" s="371">
        <f t="shared" si="16"/>
        <v>0</v>
      </c>
      <c r="F89" s="371">
        <f t="shared" si="16"/>
        <v>0</v>
      </c>
      <c r="G89" s="371">
        <f t="shared" si="16"/>
        <v>0</v>
      </c>
      <c r="H89" s="371">
        <f t="shared" si="16"/>
        <v>0</v>
      </c>
      <c r="I89" s="371">
        <f t="shared" si="16"/>
        <v>0</v>
      </c>
      <c r="J89" s="371">
        <f t="shared" si="16"/>
        <v>0</v>
      </c>
      <c r="K89" s="371">
        <f t="shared" si="16"/>
        <v>0</v>
      </c>
      <c r="L89" s="371">
        <f t="shared" si="16"/>
        <v>0</v>
      </c>
      <c r="M89" s="371">
        <f t="shared" si="16"/>
        <v>0</v>
      </c>
      <c r="N89" s="371">
        <f t="shared" si="16"/>
        <v>0</v>
      </c>
      <c r="O89" s="371">
        <f t="shared" si="16"/>
        <v>0</v>
      </c>
      <c r="P89" s="371">
        <f t="shared" si="16"/>
        <v>0</v>
      </c>
      <c r="Q89" s="371">
        <f t="shared" si="16"/>
        <v>0</v>
      </c>
      <c r="R89" s="371">
        <f t="shared" si="16"/>
        <v>0</v>
      </c>
      <c r="S89" s="371">
        <f t="shared" si="16"/>
        <v>0</v>
      </c>
      <c r="T89" s="371">
        <f t="shared" si="16"/>
        <v>0</v>
      </c>
      <c r="U89" s="371">
        <f t="shared" si="16"/>
        <v>0</v>
      </c>
      <c r="V89" s="371">
        <f t="shared" si="16"/>
        <v>0</v>
      </c>
      <c r="W89" s="371">
        <f t="shared" si="16"/>
        <v>0</v>
      </c>
      <c r="X89" s="371">
        <f t="shared" si="16"/>
        <v>0</v>
      </c>
      <c r="Y89" s="371">
        <f t="shared" si="16"/>
        <v>0</v>
      </c>
      <c r="Z89" s="371">
        <f t="shared" si="16"/>
        <v>0</v>
      </c>
      <c r="AA89" s="371">
        <f t="shared" si="16"/>
        <v>0</v>
      </c>
      <c r="AB89" s="371">
        <f t="shared" si="16"/>
        <v>0</v>
      </c>
      <c r="AC89" s="371">
        <f t="shared" si="16"/>
        <v>0</v>
      </c>
      <c r="AD89" s="371">
        <f t="shared" si="16"/>
        <v>0</v>
      </c>
      <c r="AE89" s="371">
        <f t="shared" si="16"/>
        <v>0</v>
      </c>
    </row>
    <row r="90" spans="1:31" ht="13.5" thickBot="1" x14ac:dyDescent="0.25">
      <c r="A90" s="372" t="s">
        <v>596</v>
      </c>
      <c r="B90" s="373">
        <f t="shared" ref="B90:AE90" si="17">IF(AND(B87&gt;0,A87&lt;0),(B74-(B87/(B87-A87))),0)</f>
        <v>0</v>
      </c>
      <c r="C90" s="373">
        <f t="shared" si="17"/>
        <v>0</v>
      </c>
      <c r="D90" s="373">
        <f t="shared" si="17"/>
        <v>0</v>
      </c>
      <c r="E90" s="373">
        <f t="shared" si="17"/>
        <v>0</v>
      </c>
      <c r="F90" s="373">
        <f t="shared" si="17"/>
        <v>0</v>
      </c>
      <c r="G90" s="373">
        <f t="shared" si="17"/>
        <v>0</v>
      </c>
      <c r="H90" s="373">
        <f t="shared" si="17"/>
        <v>0</v>
      </c>
      <c r="I90" s="373">
        <f t="shared" si="17"/>
        <v>0</v>
      </c>
      <c r="J90" s="373">
        <f t="shared" si="17"/>
        <v>0</v>
      </c>
      <c r="K90" s="373">
        <f t="shared" si="17"/>
        <v>0</v>
      </c>
      <c r="L90" s="373">
        <f t="shared" si="17"/>
        <v>0</v>
      </c>
      <c r="M90" s="373">
        <f t="shared" si="17"/>
        <v>0</v>
      </c>
      <c r="N90" s="373">
        <f t="shared" si="17"/>
        <v>0</v>
      </c>
      <c r="O90" s="373">
        <f t="shared" si="17"/>
        <v>0</v>
      </c>
      <c r="P90" s="373">
        <f t="shared" si="17"/>
        <v>0</v>
      </c>
      <c r="Q90" s="373">
        <f t="shared" si="17"/>
        <v>0</v>
      </c>
      <c r="R90" s="373">
        <f t="shared" si="17"/>
        <v>0</v>
      </c>
      <c r="S90" s="373">
        <f t="shared" si="17"/>
        <v>0</v>
      </c>
      <c r="T90" s="373">
        <f t="shared" si="17"/>
        <v>0</v>
      </c>
      <c r="U90" s="373">
        <f t="shared" si="17"/>
        <v>0</v>
      </c>
      <c r="V90" s="373">
        <f t="shared" si="17"/>
        <v>0</v>
      </c>
      <c r="W90" s="373">
        <f t="shared" si="17"/>
        <v>0</v>
      </c>
      <c r="X90" s="373">
        <f t="shared" si="17"/>
        <v>0</v>
      </c>
      <c r="Y90" s="373">
        <f t="shared" si="17"/>
        <v>0</v>
      </c>
      <c r="Z90" s="373">
        <f t="shared" si="17"/>
        <v>0</v>
      </c>
      <c r="AA90" s="373">
        <f t="shared" si="17"/>
        <v>0</v>
      </c>
      <c r="AB90" s="373">
        <f t="shared" si="17"/>
        <v>0</v>
      </c>
      <c r="AC90" s="373">
        <f t="shared" si="17"/>
        <v>0</v>
      </c>
      <c r="AD90" s="373">
        <f t="shared" si="17"/>
        <v>0</v>
      </c>
      <c r="AE90" s="373">
        <f t="shared" si="17"/>
        <v>0</v>
      </c>
    </row>
    <row r="91" spans="1:31" x14ac:dyDescent="0.2">
      <c r="A91" s="374"/>
      <c r="B91" s="374">
        <v>2022</v>
      </c>
      <c r="C91" s="374">
        <f t="shared" ref="C91:R92" si="18">B91+1</f>
        <v>2023</v>
      </c>
      <c r="D91" s="374">
        <f t="shared" si="18"/>
        <v>2024</v>
      </c>
      <c r="E91" s="374">
        <f t="shared" si="18"/>
        <v>2025</v>
      </c>
      <c r="F91" s="374">
        <f t="shared" si="18"/>
        <v>2026</v>
      </c>
      <c r="G91" s="374">
        <f t="shared" si="18"/>
        <v>2027</v>
      </c>
      <c r="H91" s="374">
        <f t="shared" si="18"/>
        <v>2028</v>
      </c>
      <c r="I91" s="374">
        <f t="shared" si="18"/>
        <v>2029</v>
      </c>
      <c r="J91" s="374">
        <f t="shared" si="18"/>
        <v>2030</v>
      </c>
      <c r="K91" s="374">
        <f t="shared" si="18"/>
        <v>2031</v>
      </c>
      <c r="L91" s="374">
        <f t="shared" si="18"/>
        <v>2032</v>
      </c>
      <c r="M91" s="374">
        <f t="shared" si="18"/>
        <v>2033</v>
      </c>
      <c r="N91" s="374">
        <f t="shared" si="18"/>
        <v>2034</v>
      </c>
      <c r="O91" s="374">
        <f t="shared" si="18"/>
        <v>2035</v>
      </c>
      <c r="P91" s="374">
        <f t="shared" si="18"/>
        <v>2036</v>
      </c>
      <c r="Q91" s="374">
        <f t="shared" si="18"/>
        <v>2037</v>
      </c>
      <c r="R91" s="374">
        <f t="shared" si="18"/>
        <v>2038</v>
      </c>
      <c r="S91" s="374">
        <f t="shared" ref="S91:AE92" si="19">R91+1</f>
        <v>2039</v>
      </c>
      <c r="T91" s="374">
        <f t="shared" si="19"/>
        <v>2040</v>
      </c>
      <c r="U91" s="374">
        <f t="shared" si="19"/>
        <v>2041</v>
      </c>
      <c r="V91" s="374">
        <f t="shared" si="19"/>
        <v>2042</v>
      </c>
      <c r="W91" s="374">
        <f t="shared" si="19"/>
        <v>2043</v>
      </c>
      <c r="X91" s="374">
        <f t="shared" si="19"/>
        <v>2044</v>
      </c>
      <c r="Y91" s="374">
        <f t="shared" si="19"/>
        <v>2045</v>
      </c>
      <c r="Z91" s="374">
        <f t="shared" si="19"/>
        <v>2046</v>
      </c>
      <c r="AA91" s="374">
        <f t="shared" si="19"/>
        <v>2047</v>
      </c>
      <c r="AB91" s="374">
        <f t="shared" si="19"/>
        <v>2048</v>
      </c>
      <c r="AC91" s="374">
        <f t="shared" si="19"/>
        <v>2049</v>
      </c>
      <c r="AD91" s="374">
        <f t="shared" si="19"/>
        <v>2050</v>
      </c>
      <c r="AE91" s="374">
        <f t="shared" si="19"/>
        <v>2051</v>
      </c>
    </row>
    <row r="92" spans="1:31" x14ac:dyDescent="0.2">
      <c r="B92" s="304">
        <v>1</v>
      </c>
      <c r="C92" s="304">
        <f>B92+1</f>
        <v>2</v>
      </c>
      <c r="D92" s="304">
        <f t="shared" si="18"/>
        <v>3</v>
      </c>
      <c r="E92" s="304">
        <f t="shared" si="18"/>
        <v>4</v>
      </c>
      <c r="F92" s="304">
        <f t="shared" si="18"/>
        <v>5</v>
      </c>
      <c r="G92" s="304">
        <f t="shared" si="18"/>
        <v>6</v>
      </c>
      <c r="H92" s="304">
        <f t="shared" si="18"/>
        <v>7</v>
      </c>
      <c r="I92" s="304">
        <f t="shared" si="18"/>
        <v>8</v>
      </c>
      <c r="J92" s="304">
        <f t="shared" si="18"/>
        <v>9</v>
      </c>
      <c r="K92" s="304">
        <f t="shared" si="18"/>
        <v>10</v>
      </c>
      <c r="L92" s="304">
        <f t="shared" si="18"/>
        <v>11</v>
      </c>
      <c r="M92" s="304">
        <f t="shared" si="18"/>
        <v>12</v>
      </c>
      <c r="N92" s="304">
        <f t="shared" si="18"/>
        <v>13</v>
      </c>
      <c r="O92" s="304">
        <f t="shared" si="18"/>
        <v>14</v>
      </c>
      <c r="P92" s="304">
        <f t="shared" si="18"/>
        <v>15</v>
      </c>
      <c r="Q92" s="304">
        <f t="shared" si="18"/>
        <v>16</v>
      </c>
      <c r="R92" s="304">
        <f t="shared" si="18"/>
        <v>17</v>
      </c>
      <c r="S92" s="304">
        <f t="shared" si="19"/>
        <v>18</v>
      </c>
      <c r="T92" s="304">
        <f t="shared" si="19"/>
        <v>19</v>
      </c>
      <c r="U92" s="304">
        <f t="shared" si="19"/>
        <v>20</v>
      </c>
      <c r="V92" s="304">
        <f t="shared" si="19"/>
        <v>21</v>
      </c>
      <c r="W92" s="304">
        <f t="shared" si="19"/>
        <v>22</v>
      </c>
      <c r="X92" s="304">
        <f t="shared" si="19"/>
        <v>23</v>
      </c>
      <c r="Y92" s="304">
        <f t="shared" si="19"/>
        <v>24</v>
      </c>
      <c r="Z92" s="304">
        <f t="shared" si="19"/>
        <v>25</v>
      </c>
      <c r="AA92" s="304">
        <f t="shared" si="19"/>
        <v>26</v>
      </c>
      <c r="AB92" s="304">
        <f t="shared" si="19"/>
        <v>27</v>
      </c>
      <c r="AC92" s="304">
        <f t="shared" si="19"/>
        <v>28</v>
      </c>
      <c r="AD92" s="304">
        <f t="shared" si="19"/>
        <v>29</v>
      </c>
      <c r="AE92" s="304">
        <f t="shared" si="19"/>
        <v>30</v>
      </c>
    </row>
    <row r="93" spans="1:31" x14ac:dyDescent="0.2">
      <c r="A93" s="455" t="s">
        <v>597</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row>
    <row r="94" spans="1:31" x14ac:dyDescent="0.2">
      <c r="A94" s="455" t="s">
        <v>598</v>
      </c>
      <c r="B94" s="455"/>
      <c r="C94" s="455"/>
      <c r="D94" s="455"/>
      <c r="E94" s="455"/>
      <c r="F94" s="455"/>
      <c r="G94" s="455"/>
      <c r="H94" s="455"/>
      <c r="I94" s="455"/>
      <c r="N94" s="304"/>
    </row>
    <row r="95" spans="1:31" x14ac:dyDescent="0.2">
      <c r="C95" s="375"/>
      <c r="N95" s="304"/>
    </row>
    <row r="96" spans="1:31" x14ac:dyDescent="0.2">
      <c r="N96" s="304"/>
    </row>
    <row r="97" spans="14:14" s="294" customFormat="1" x14ac:dyDescent="0.2">
      <c r="N97" s="304"/>
    </row>
    <row r="98" spans="14:14" s="294" customFormat="1" x14ac:dyDescent="0.2">
      <c r="N98" s="304"/>
    </row>
    <row r="99" spans="14:14" s="294" customFormat="1" x14ac:dyDescent="0.2">
      <c r="N99" s="304"/>
    </row>
    <row r="100" spans="14:14" s="294" customFormat="1" x14ac:dyDescent="0.2">
      <c r="N100" s="304"/>
    </row>
    <row r="101" spans="14:14" s="294" customFormat="1" x14ac:dyDescent="0.2">
      <c r="N101" s="304"/>
    </row>
    <row r="102" spans="14:14" s="294" customFormat="1" x14ac:dyDescent="0.2">
      <c r="N102" s="304"/>
    </row>
    <row r="103" spans="14:14" s="294" customFormat="1" x14ac:dyDescent="0.2">
      <c r="N103" s="304"/>
    </row>
    <row r="104" spans="14:14" s="294" customFormat="1" x14ac:dyDescent="0.2">
      <c r="N104" s="304"/>
    </row>
    <row r="105" spans="14:14" s="294" customFormat="1" x14ac:dyDescent="0.2">
      <c r="N105" s="304"/>
    </row>
    <row r="106" spans="14:14" s="294" customFormat="1" x14ac:dyDescent="0.2">
      <c r="N106" s="304"/>
    </row>
    <row r="107" spans="14:14" s="294" customFormat="1" x14ac:dyDescent="0.2">
      <c r="N107" s="304"/>
    </row>
    <row r="108" spans="14:14" s="294" customFormat="1" x14ac:dyDescent="0.2">
      <c r="N108" s="304"/>
    </row>
    <row r="109" spans="14:14" s="294" customFormat="1" x14ac:dyDescent="0.2">
      <c r="N109" s="304"/>
    </row>
    <row r="110" spans="14:14" s="294" customFormat="1" x14ac:dyDescent="0.2">
      <c r="N110" s="304"/>
    </row>
    <row r="111" spans="14:14" s="294" customFormat="1" x14ac:dyDescent="0.2">
      <c r="N111" s="304"/>
    </row>
    <row r="112" spans="14:14" s="294" customFormat="1" x14ac:dyDescent="0.2">
      <c r="N112" s="304"/>
    </row>
    <row r="113" spans="14:14" s="294" customFormat="1" x14ac:dyDescent="0.2">
      <c r="N113" s="304"/>
    </row>
    <row r="114" spans="14:14" s="294" customFormat="1" x14ac:dyDescent="0.2">
      <c r="N114" s="304"/>
    </row>
    <row r="115" spans="14:14" s="294" customFormat="1" x14ac:dyDescent="0.2">
      <c r="N115" s="304"/>
    </row>
    <row r="116" spans="14:14" s="294" customFormat="1" x14ac:dyDescent="0.2">
      <c r="N116" s="304"/>
    </row>
    <row r="117" spans="14:14" s="294" customFormat="1" x14ac:dyDescent="0.2">
      <c r="N117" s="304"/>
    </row>
    <row r="118" spans="14:14" s="294" customFormat="1" x14ac:dyDescent="0.2">
      <c r="N118" s="304"/>
    </row>
    <row r="119" spans="14:14" s="294" customFormat="1" x14ac:dyDescent="0.2">
      <c r="N119" s="304"/>
    </row>
    <row r="120" spans="14:14" s="294" customFormat="1" x14ac:dyDescent="0.2">
      <c r="N120" s="304"/>
    </row>
    <row r="121" spans="14:14" s="294" customFormat="1" x14ac:dyDescent="0.2">
      <c r="N121" s="304"/>
    </row>
    <row r="122" spans="14:14" s="294" customFormat="1" x14ac:dyDescent="0.2">
      <c r="N122" s="304"/>
    </row>
    <row r="123" spans="14:14" s="294" customFormat="1" x14ac:dyDescent="0.2">
      <c r="N123" s="304"/>
    </row>
    <row r="124" spans="14:14" s="294" customFormat="1" x14ac:dyDescent="0.2">
      <c r="N124" s="304"/>
    </row>
    <row r="125" spans="14:14" s="294" customFormat="1" x14ac:dyDescent="0.2">
      <c r="N125" s="304"/>
    </row>
    <row r="126" spans="14:14" s="294" customFormat="1" x14ac:dyDescent="0.2">
      <c r="N126" s="304"/>
    </row>
    <row r="127" spans="14:14" s="294" customFormat="1" x14ac:dyDescent="0.2">
      <c r="N127" s="304"/>
    </row>
    <row r="128" spans="14:14" s="294" customFormat="1" x14ac:dyDescent="0.2">
      <c r="N128" s="304"/>
    </row>
    <row r="129" spans="14:14" s="294" customFormat="1" x14ac:dyDescent="0.2">
      <c r="N129" s="304"/>
    </row>
    <row r="130" spans="14:14" s="294" customFormat="1" x14ac:dyDescent="0.2">
      <c r="N130" s="304"/>
    </row>
    <row r="131" spans="14:14" s="294" customFormat="1" x14ac:dyDescent="0.2">
      <c r="N131" s="304"/>
    </row>
    <row r="132" spans="14:14" s="294" customFormat="1" x14ac:dyDescent="0.2">
      <c r="N132" s="304"/>
    </row>
    <row r="133" spans="14:14" s="294" customFormat="1" x14ac:dyDescent="0.2">
      <c r="N133" s="304"/>
    </row>
    <row r="134" spans="14:14" s="294" customFormat="1" x14ac:dyDescent="0.2">
      <c r="N134" s="304"/>
    </row>
    <row r="135" spans="14:14" s="294" customFormat="1" x14ac:dyDescent="0.2">
      <c r="N135" s="304"/>
    </row>
    <row r="136" spans="14:14" s="294" customFormat="1" x14ac:dyDescent="0.2">
      <c r="N136" s="304"/>
    </row>
    <row r="137" spans="14:14" s="294" customFormat="1" x14ac:dyDescent="0.2">
      <c r="N137" s="304"/>
    </row>
    <row r="138" spans="14:14" s="294" customFormat="1" x14ac:dyDescent="0.2">
      <c r="N138" s="304"/>
    </row>
    <row r="139" spans="14:14" s="294" customFormat="1" x14ac:dyDescent="0.2">
      <c r="N139" s="304"/>
    </row>
    <row r="140" spans="14:14" s="294" customFormat="1" x14ac:dyDescent="0.2">
      <c r="N140" s="304"/>
    </row>
    <row r="141" spans="14:14" s="294" customFormat="1" x14ac:dyDescent="0.2">
      <c r="N141" s="304"/>
    </row>
    <row r="142" spans="14:14" s="294" customFormat="1" x14ac:dyDescent="0.2">
      <c r="N142" s="304"/>
    </row>
    <row r="143" spans="14:14" s="294" customFormat="1" x14ac:dyDescent="0.2">
      <c r="N143" s="304"/>
    </row>
    <row r="144" spans="14:14" s="294" customFormat="1" x14ac:dyDescent="0.2">
      <c r="N144" s="304"/>
    </row>
    <row r="145" spans="14:14" s="294" customFormat="1" x14ac:dyDescent="0.2">
      <c r="N145" s="304"/>
    </row>
    <row r="146" spans="14:14" s="294" customFormat="1" x14ac:dyDescent="0.2">
      <c r="N146" s="304"/>
    </row>
    <row r="147" spans="14:14" s="294" customFormat="1" x14ac:dyDescent="0.2">
      <c r="N147" s="304"/>
    </row>
    <row r="148" spans="14:14" s="294" customFormat="1" x14ac:dyDescent="0.2">
      <c r="N148" s="304"/>
    </row>
    <row r="149" spans="14:14" s="294" customFormat="1" x14ac:dyDescent="0.2">
      <c r="N149" s="304"/>
    </row>
    <row r="150" spans="14:14" s="294" customFormat="1" x14ac:dyDescent="0.2">
      <c r="N150" s="304"/>
    </row>
    <row r="151" spans="14:14" s="294" customFormat="1" x14ac:dyDescent="0.2">
      <c r="N151" s="304"/>
    </row>
    <row r="152" spans="14:14" s="294" customFormat="1" x14ac:dyDescent="0.2">
      <c r="N152" s="304"/>
    </row>
    <row r="153" spans="14:14" s="294" customFormat="1" x14ac:dyDescent="0.2">
      <c r="N153" s="304"/>
    </row>
    <row r="154" spans="14:14" s="294" customFormat="1" x14ac:dyDescent="0.2">
      <c r="N154" s="304"/>
    </row>
    <row r="155" spans="14:14" s="294" customFormat="1" x14ac:dyDescent="0.2">
      <c r="N155" s="304"/>
    </row>
    <row r="156" spans="14:14" s="294" customFormat="1" x14ac:dyDescent="0.2">
      <c r="N156" s="304"/>
    </row>
    <row r="157" spans="14:14" s="294" customFormat="1" x14ac:dyDescent="0.2">
      <c r="N157" s="304"/>
    </row>
    <row r="158" spans="14:14" s="294" customFormat="1" x14ac:dyDescent="0.2">
      <c r="N158" s="304"/>
    </row>
    <row r="159" spans="14:14" s="294" customFormat="1" x14ac:dyDescent="0.2">
      <c r="N159" s="304"/>
    </row>
    <row r="160" spans="14:14" s="294" customFormat="1" x14ac:dyDescent="0.2">
      <c r="N160" s="304"/>
    </row>
    <row r="161" spans="14:14" s="294" customFormat="1" x14ac:dyDescent="0.2">
      <c r="N161" s="304"/>
    </row>
    <row r="162" spans="14:14" s="294" customFormat="1" x14ac:dyDescent="0.2">
      <c r="N162" s="304"/>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7" zoomScale="60" workbookViewId="0">
      <selection activeCell="K53" sqref="K53"/>
    </sheetView>
  </sheetViews>
  <sheetFormatPr defaultRowHeight="15.75" x14ac:dyDescent="0.25"/>
  <cols>
    <col min="1" max="1" width="9.140625" style="60"/>
    <col min="2" max="2" width="37.7109375" style="60" customWidth="1"/>
    <col min="3" max="4" width="16.7109375" style="60" customWidth="1"/>
    <col min="5" max="6" width="16.7109375" style="60" hidden="1" customWidth="1"/>
    <col min="7" max="8" width="16.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387" t="str">
        <f>'2. паспорт  ТП'!A4:S4</f>
        <v>Год раскрытия информации: 2022 год</v>
      </c>
      <c r="B5" s="387"/>
      <c r="C5" s="387"/>
      <c r="D5" s="387"/>
      <c r="E5" s="387"/>
      <c r="F5" s="387"/>
      <c r="G5" s="387"/>
      <c r="H5" s="387"/>
      <c r="I5" s="387"/>
      <c r="J5" s="387"/>
      <c r="K5" s="387"/>
      <c r="L5" s="38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98" t="s">
        <v>6</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399" t="str">
        <f>'1. паспорт местоположение'!A9:C9</f>
        <v xml:space="preserve">Акционерное общество "Западная энергетическая компания" </v>
      </c>
      <c r="B9" s="399"/>
      <c r="C9" s="399"/>
      <c r="D9" s="399"/>
      <c r="E9" s="399"/>
      <c r="F9" s="399"/>
      <c r="G9" s="399"/>
      <c r="H9" s="399"/>
      <c r="I9" s="399"/>
      <c r="J9" s="399"/>
      <c r="K9" s="399"/>
      <c r="L9" s="399"/>
    </row>
    <row r="10" spans="1:44" x14ac:dyDescent="0.25">
      <c r="A10" s="403" t="s">
        <v>5</v>
      </c>
      <c r="B10" s="403"/>
      <c r="C10" s="403"/>
      <c r="D10" s="403"/>
      <c r="E10" s="403"/>
      <c r="F10" s="403"/>
      <c r="G10" s="403"/>
      <c r="H10" s="403"/>
      <c r="I10" s="403"/>
      <c r="J10" s="403"/>
      <c r="K10" s="403"/>
      <c r="L10" s="403"/>
    </row>
    <row r="11" spans="1:44" ht="18.75" x14ac:dyDescent="0.25">
      <c r="A11" s="398"/>
      <c r="B11" s="398"/>
      <c r="C11" s="398"/>
      <c r="D11" s="398"/>
      <c r="E11" s="398"/>
      <c r="F11" s="398"/>
      <c r="G11" s="398"/>
      <c r="H11" s="398"/>
      <c r="I11" s="398"/>
      <c r="J11" s="398"/>
      <c r="K11" s="398"/>
      <c r="L11" s="398"/>
    </row>
    <row r="12" spans="1:44" x14ac:dyDescent="0.25">
      <c r="A12" s="399" t="str">
        <f>'1. паспорт местоположение'!A12:C12</f>
        <v>M 22-03</v>
      </c>
      <c r="B12" s="399"/>
      <c r="C12" s="399"/>
      <c r="D12" s="399"/>
      <c r="E12" s="399"/>
      <c r="F12" s="399"/>
      <c r="G12" s="399"/>
      <c r="H12" s="399"/>
      <c r="I12" s="399"/>
      <c r="J12" s="399"/>
      <c r="K12" s="399"/>
      <c r="L12" s="399"/>
    </row>
    <row r="13" spans="1:44" x14ac:dyDescent="0.25">
      <c r="A13" s="403" t="s">
        <v>4</v>
      </c>
      <c r="B13" s="403"/>
      <c r="C13" s="403"/>
      <c r="D13" s="403"/>
      <c r="E13" s="403"/>
      <c r="F13" s="403"/>
      <c r="G13" s="403"/>
      <c r="H13" s="403"/>
      <c r="I13" s="403"/>
      <c r="J13" s="403"/>
      <c r="K13" s="403"/>
      <c r="L13" s="403"/>
    </row>
    <row r="14" spans="1:44" ht="18.75" x14ac:dyDescent="0.25">
      <c r="A14" s="404"/>
      <c r="B14" s="404"/>
      <c r="C14" s="404"/>
      <c r="D14" s="404"/>
      <c r="E14" s="404"/>
      <c r="F14" s="404"/>
      <c r="G14" s="404"/>
      <c r="H14" s="404"/>
      <c r="I14" s="404"/>
      <c r="J14" s="404"/>
      <c r="K14" s="404"/>
      <c r="L14" s="404"/>
    </row>
    <row r="15" spans="1:44" x14ac:dyDescent="0.25">
      <c r="A15"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5" s="399"/>
      <c r="C15" s="399"/>
      <c r="D15" s="399"/>
      <c r="E15" s="399"/>
      <c r="F15" s="399"/>
      <c r="G15" s="399"/>
      <c r="H15" s="399"/>
      <c r="I15" s="399"/>
      <c r="J15" s="399"/>
      <c r="K15" s="399"/>
      <c r="L15" s="399"/>
    </row>
    <row r="16" spans="1:44" x14ac:dyDescent="0.25">
      <c r="A16" s="403" t="s">
        <v>3</v>
      </c>
      <c r="B16" s="403"/>
      <c r="C16" s="403"/>
      <c r="D16" s="403"/>
      <c r="E16" s="403"/>
      <c r="F16" s="403"/>
      <c r="G16" s="403"/>
      <c r="H16" s="403"/>
      <c r="I16" s="403"/>
      <c r="J16" s="403"/>
      <c r="K16" s="403"/>
      <c r="L16" s="403"/>
    </row>
    <row r="17" spans="1:12" ht="15.75" customHeight="1" x14ac:dyDescent="0.25">
      <c r="L17" s="96"/>
    </row>
    <row r="18" spans="1:12" x14ac:dyDescent="0.25">
      <c r="K18" s="95"/>
    </row>
    <row r="19" spans="1:12" ht="15.75" customHeight="1" x14ac:dyDescent="0.25">
      <c r="A19" s="470" t="s">
        <v>422</v>
      </c>
      <c r="B19" s="470"/>
      <c r="C19" s="470"/>
      <c r="D19" s="470"/>
      <c r="E19" s="470"/>
      <c r="F19" s="470"/>
      <c r="G19" s="470"/>
      <c r="H19" s="470"/>
      <c r="I19" s="470"/>
      <c r="J19" s="470"/>
      <c r="K19" s="470"/>
      <c r="L19" s="470"/>
    </row>
    <row r="20" spans="1:12" x14ac:dyDescent="0.25">
      <c r="A20" s="64"/>
      <c r="B20" s="64"/>
      <c r="C20" s="94"/>
      <c r="D20" s="94"/>
      <c r="E20" s="94"/>
      <c r="F20" s="94"/>
      <c r="G20" s="94"/>
      <c r="H20" s="94"/>
      <c r="I20" s="94"/>
      <c r="J20" s="94"/>
      <c r="K20" s="94"/>
      <c r="L20" s="94"/>
    </row>
    <row r="21" spans="1:12" ht="28.5" customHeight="1" x14ac:dyDescent="0.25">
      <c r="A21" s="462" t="s">
        <v>217</v>
      </c>
      <c r="B21" s="462" t="s">
        <v>216</v>
      </c>
      <c r="C21" s="468" t="s">
        <v>354</v>
      </c>
      <c r="D21" s="468"/>
      <c r="E21" s="468"/>
      <c r="F21" s="468"/>
      <c r="G21" s="468"/>
      <c r="H21" s="468"/>
      <c r="I21" s="463" t="s">
        <v>215</v>
      </c>
      <c r="J21" s="465" t="s">
        <v>356</v>
      </c>
      <c r="K21" s="462" t="s">
        <v>214</v>
      </c>
      <c r="L21" s="464" t="s">
        <v>355</v>
      </c>
    </row>
    <row r="22" spans="1:12" ht="58.5" customHeight="1" x14ac:dyDescent="0.25">
      <c r="A22" s="462"/>
      <c r="B22" s="462"/>
      <c r="C22" s="469" t="s">
        <v>564</v>
      </c>
      <c r="D22" s="469"/>
      <c r="E22" s="469" t="s">
        <v>8</v>
      </c>
      <c r="F22" s="469"/>
      <c r="G22" s="469" t="s">
        <v>565</v>
      </c>
      <c r="H22" s="469"/>
      <c r="I22" s="463"/>
      <c r="J22" s="466"/>
      <c r="K22" s="462"/>
      <c r="L22" s="464"/>
    </row>
    <row r="23" spans="1:12" ht="31.5" x14ac:dyDescent="0.25">
      <c r="A23" s="462"/>
      <c r="B23" s="462"/>
      <c r="C23" s="93" t="s">
        <v>213</v>
      </c>
      <c r="D23" s="93" t="s">
        <v>212</v>
      </c>
      <c r="E23" s="93" t="s">
        <v>213</v>
      </c>
      <c r="F23" s="93" t="s">
        <v>212</v>
      </c>
      <c r="G23" s="93" t="s">
        <v>213</v>
      </c>
      <c r="H23" s="93" t="s">
        <v>212</v>
      </c>
      <c r="I23" s="463"/>
      <c r="J23" s="467"/>
      <c r="K23" s="462"/>
      <c r="L23" s="464"/>
    </row>
    <row r="24" spans="1:12" x14ac:dyDescent="0.25">
      <c r="A24" s="71">
        <v>1</v>
      </c>
      <c r="B24" s="71">
        <v>2</v>
      </c>
      <c r="C24" s="93">
        <v>3</v>
      </c>
      <c r="D24" s="93">
        <v>4</v>
      </c>
      <c r="E24" s="93">
        <v>5</v>
      </c>
      <c r="F24" s="93">
        <v>6</v>
      </c>
      <c r="G24" s="93">
        <v>7</v>
      </c>
      <c r="H24" s="93">
        <v>8</v>
      </c>
      <c r="I24" s="93">
        <v>9</v>
      </c>
      <c r="J24" s="93">
        <v>10</v>
      </c>
      <c r="K24" s="93">
        <v>11</v>
      </c>
      <c r="L24" s="93">
        <v>12</v>
      </c>
    </row>
    <row r="25" spans="1:12" x14ac:dyDescent="0.25">
      <c r="A25" s="85">
        <v>1</v>
      </c>
      <c r="B25" s="86" t="s">
        <v>211</v>
      </c>
      <c r="C25" s="284"/>
      <c r="D25" s="284"/>
      <c r="E25" s="91"/>
      <c r="F25" s="91"/>
      <c r="G25" s="284"/>
      <c r="H25" s="284"/>
      <c r="I25" s="91"/>
      <c r="J25" s="91"/>
      <c r="K25" s="83"/>
      <c r="L25" s="98"/>
    </row>
    <row r="26" spans="1:12" ht="21.75" customHeight="1" x14ac:dyDescent="0.25">
      <c r="A26" s="85" t="s">
        <v>210</v>
      </c>
      <c r="B26" s="92" t="s">
        <v>361</v>
      </c>
      <c r="C26" s="285"/>
      <c r="D26" s="285"/>
      <c r="E26" s="91"/>
      <c r="F26" s="91"/>
      <c r="G26" s="285"/>
      <c r="H26" s="285"/>
      <c r="I26" s="214"/>
      <c r="J26" s="91"/>
      <c r="K26" s="83"/>
      <c r="L26" s="83"/>
    </row>
    <row r="27" spans="1:12" s="67" customFormat="1" ht="39" customHeight="1" x14ac:dyDescent="0.25">
      <c r="A27" s="85" t="s">
        <v>209</v>
      </c>
      <c r="B27" s="92" t="s">
        <v>363</v>
      </c>
      <c r="C27" s="286" t="s">
        <v>556</v>
      </c>
      <c r="D27" s="286" t="s">
        <v>556</v>
      </c>
      <c r="E27" s="91"/>
      <c r="F27" s="91"/>
      <c r="G27" s="286" t="s">
        <v>457</v>
      </c>
      <c r="H27" s="286" t="s">
        <v>457</v>
      </c>
      <c r="I27" s="214"/>
      <c r="J27" s="91"/>
      <c r="K27" s="83"/>
      <c r="L27" s="83"/>
    </row>
    <row r="28" spans="1:12" s="67" customFormat="1" ht="70.5" customHeight="1" x14ac:dyDescent="0.25">
      <c r="A28" s="85" t="s">
        <v>362</v>
      </c>
      <c r="B28" s="92" t="s">
        <v>367</v>
      </c>
      <c r="C28" s="286" t="s">
        <v>556</v>
      </c>
      <c r="D28" s="286" t="s">
        <v>556</v>
      </c>
      <c r="E28" s="91"/>
      <c r="F28" s="91"/>
      <c r="G28" s="286" t="s">
        <v>457</v>
      </c>
      <c r="H28" s="286" t="s">
        <v>457</v>
      </c>
      <c r="I28" s="214"/>
      <c r="J28" s="91"/>
      <c r="K28" s="83"/>
      <c r="L28" s="83"/>
    </row>
    <row r="29" spans="1:12" s="67" customFormat="1" ht="54" customHeight="1" x14ac:dyDescent="0.25">
      <c r="A29" s="85" t="s">
        <v>208</v>
      </c>
      <c r="B29" s="92" t="s">
        <v>366</v>
      </c>
      <c r="C29" s="286" t="s">
        <v>556</v>
      </c>
      <c r="D29" s="286" t="s">
        <v>556</v>
      </c>
      <c r="E29" s="91"/>
      <c r="F29" s="91"/>
      <c r="G29" s="286" t="s">
        <v>457</v>
      </c>
      <c r="H29" s="286" t="s">
        <v>457</v>
      </c>
      <c r="I29" s="214"/>
      <c r="J29" s="91"/>
      <c r="K29" s="83"/>
      <c r="L29" s="83"/>
    </row>
    <row r="30" spans="1:12" s="67" customFormat="1" ht="42" customHeight="1" x14ac:dyDescent="0.25">
      <c r="A30" s="85" t="s">
        <v>207</v>
      </c>
      <c r="B30" s="92" t="s">
        <v>368</v>
      </c>
      <c r="C30" s="286" t="s">
        <v>556</v>
      </c>
      <c r="D30" s="286" t="s">
        <v>556</v>
      </c>
      <c r="E30" s="91"/>
      <c r="F30" s="91"/>
      <c r="G30" s="286" t="s">
        <v>457</v>
      </c>
      <c r="H30" s="286" t="s">
        <v>457</v>
      </c>
      <c r="I30" s="214"/>
      <c r="J30" s="91"/>
      <c r="K30" s="83"/>
      <c r="L30" s="83"/>
    </row>
    <row r="31" spans="1:12" s="67" customFormat="1" ht="37.5" customHeight="1" x14ac:dyDescent="0.25">
      <c r="A31" s="85" t="s">
        <v>206</v>
      </c>
      <c r="B31" s="84" t="s">
        <v>364</v>
      </c>
      <c r="C31" s="286" t="s">
        <v>556</v>
      </c>
      <c r="D31" s="286" t="s">
        <v>556</v>
      </c>
      <c r="E31" s="91"/>
      <c r="F31" s="91"/>
      <c r="G31" s="285">
        <v>44571</v>
      </c>
      <c r="H31" s="285">
        <v>44576</v>
      </c>
      <c r="I31" s="212"/>
      <c r="J31" s="91"/>
      <c r="K31" s="83"/>
      <c r="L31" s="83"/>
    </row>
    <row r="32" spans="1:12" s="67" customFormat="1" ht="31.5" x14ac:dyDescent="0.25">
      <c r="A32" s="85" t="s">
        <v>204</v>
      </c>
      <c r="B32" s="84" t="s">
        <v>369</v>
      </c>
      <c r="C32" s="286" t="s">
        <v>556</v>
      </c>
      <c r="D32" s="286" t="s">
        <v>556</v>
      </c>
      <c r="E32" s="91"/>
      <c r="F32" s="91"/>
      <c r="G32" s="285">
        <v>44635</v>
      </c>
      <c r="H32" s="285">
        <v>44641</v>
      </c>
      <c r="I32" s="212"/>
      <c r="J32" s="91"/>
      <c r="K32" s="83"/>
      <c r="L32" s="83"/>
    </row>
    <row r="33" spans="1:12" s="67" customFormat="1" ht="37.5" customHeight="1" x14ac:dyDescent="0.25">
      <c r="A33" s="85" t="s">
        <v>380</v>
      </c>
      <c r="B33" s="84" t="s">
        <v>296</v>
      </c>
      <c r="C33" s="286" t="s">
        <v>556</v>
      </c>
      <c r="D33" s="286" t="s">
        <v>556</v>
      </c>
      <c r="E33" s="91"/>
      <c r="F33" s="91"/>
      <c r="G33" s="286" t="s">
        <v>457</v>
      </c>
      <c r="H33" s="286" t="s">
        <v>457</v>
      </c>
      <c r="I33" s="214"/>
      <c r="J33" s="91"/>
      <c r="K33" s="83"/>
      <c r="L33" s="83"/>
    </row>
    <row r="34" spans="1:12" s="67" customFormat="1" ht="47.25" customHeight="1" x14ac:dyDescent="0.25">
      <c r="A34" s="85" t="s">
        <v>381</v>
      </c>
      <c r="B34" s="84" t="s">
        <v>373</v>
      </c>
      <c r="C34" s="286" t="s">
        <v>556</v>
      </c>
      <c r="D34" s="286" t="s">
        <v>556</v>
      </c>
      <c r="E34" s="90"/>
      <c r="F34" s="90"/>
      <c r="G34" s="286" t="s">
        <v>457</v>
      </c>
      <c r="H34" s="286" t="s">
        <v>457</v>
      </c>
      <c r="I34" s="214"/>
      <c r="J34" s="90"/>
      <c r="K34" s="90"/>
      <c r="L34" s="83"/>
    </row>
    <row r="35" spans="1:12" s="67" customFormat="1" ht="49.5" customHeight="1" x14ac:dyDescent="0.25">
      <c r="A35" s="85" t="s">
        <v>382</v>
      </c>
      <c r="B35" s="84" t="s">
        <v>205</v>
      </c>
      <c r="C35" s="286" t="s">
        <v>556</v>
      </c>
      <c r="D35" s="286" t="s">
        <v>556</v>
      </c>
      <c r="E35" s="90"/>
      <c r="F35" s="90"/>
      <c r="G35" s="285">
        <v>44641</v>
      </c>
      <c r="H35" s="285">
        <v>44645</v>
      </c>
      <c r="I35" s="212"/>
      <c r="J35" s="90"/>
      <c r="K35" s="90"/>
      <c r="L35" s="83"/>
    </row>
    <row r="36" spans="1:12" ht="37.5" customHeight="1" x14ac:dyDescent="0.25">
      <c r="A36" s="85" t="s">
        <v>383</v>
      </c>
      <c r="B36" s="84" t="s">
        <v>365</v>
      </c>
      <c r="C36" s="286" t="s">
        <v>556</v>
      </c>
      <c r="D36" s="286" t="s">
        <v>556</v>
      </c>
      <c r="E36" s="89"/>
      <c r="F36" s="88"/>
      <c r="G36" s="286" t="s">
        <v>457</v>
      </c>
      <c r="H36" s="286" t="s">
        <v>457</v>
      </c>
      <c r="I36" s="214"/>
      <c r="J36" s="87"/>
      <c r="K36" s="83"/>
      <c r="L36" s="83"/>
    </row>
    <row r="37" spans="1:12" x14ac:dyDescent="0.25">
      <c r="A37" s="85" t="s">
        <v>384</v>
      </c>
      <c r="B37" s="84" t="s">
        <v>203</v>
      </c>
      <c r="C37" s="286" t="s">
        <v>556</v>
      </c>
      <c r="D37" s="286" t="s">
        <v>556</v>
      </c>
      <c r="E37" s="89"/>
      <c r="F37" s="88"/>
      <c r="G37" s="285">
        <v>45376</v>
      </c>
      <c r="H37" s="287">
        <v>45411</v>
      </c>
      <c r="I37" s="214"/>
      <c r="J37" s="87"/>
      <c r="K37" s="83"/>
      <c r="L37" s="83"/>
    </row>
    <row r="38" spans="1:12" x14ac:dyDescent="0.25">
      <c r="A38" s="85" t="s">
        <v>385</v>
      </c>
      <c r="B38" s="86" t="s">
        <v>202</v>
      </c>
      <c r="C38" s="286" t="s">
        <v>556</v>
      </c>
      <c r="D38" s="286" t="s">
        <v>556</v>
      </c>
      <c r="E38" s="83"/>
      <c r="F38" s="83"/>
      <c r="G38" s="288"/>
      <c r="H38" s="288"/>
      <c r="I38" s="213"/>
      <c r="J38" s="83"/>
      <c r="K38" s="83"/>
      <c r="L38" s="83"/>
    </row>
    <row r="39" spans="1:12" ht="63" x14ac:dyDescent="0.25">
      <c r="A39" s="85">
        <v>2</v>
      </c>
      <c r="B39" s="84" t="s">
        <v>370</v>
      </c>
      <c r="C39" s="286" t="s">
        <v>556</v>
      </c>
      <c r="D39" s="286" t="s">
        <v>556</v>
      </c>
      <c r="E39" s="83"/>
      <c r="F39" s="83"/>
      <c r="G39" s="287">
        <v>44682</v>
      </c>
      <c r="H39" s="287">
        <v>44695</v>
      </c>
      <c r="I39" s="213"/>
      <c r="J39" s="83"/>
      <c r="K39" s="83"/>
      <c r="L39" s="83"/>
    </row>
    <row r="40" spans="1:12" ht="33.75" customHeight="1" x14ac:dyDescent="0.25">
      <c r="A40" s="85" t="s">
        <v>201</v>
      </c>
      <c r="B40" s="84" t="s">
        <v>372</v>
      </c>
      <c r="C40" s="286" t="s">
        <v>556</v>
      </c>
      <c r="D40" s="286" t="s">
        <v>556</v>
      </c>
      <c r="E40" s="83"/>
      <c r="F40" s="83"/>
      <c r="G40" s="287">
        <v>44696</v>
      </c>
      <c r="H40" s="285">
        <v>44727</v>
      </c>
      <c r="I40" s="213"/>
      <c r="J40" s="83"/>
      <c r="K40" s="83"/>
      <c r="L40" s="83"/>
    </row>
    <row r="41" spans="1:12" ht="63" customHeight="1" x14ac:dyDescent="0.25">
      <c r="A41" s="85" t="s">
        <v>200</v>
      </c>
      <c r="B41" s="86" t="s">
        <v>453</v>
      </c>
      <c r="C41" s="286" t="s">
        <v>556</v>
      </c>
      <c r="D41" s="286" t="s">
        <v>556</v>
      </c>
      <c r="E41" s="83"/>
      <c r="F41" s="83"/>
      <c r="G41" s="288"/>
      <c r="H41" s="288"/>
      <c r="I41" s="213"/>
      <c r="J41" s="83"/>
      <c r="K41" s="83"/>
      <c r="L41" s="83"/>
    </row>
    <row r="42" spans="1:12" ht="58.5" customHeight="1" x14ac:dyDescent="0.25">
      <c r="A42" s="85">
        <v>3</v>
      </c>
      <c r="B42" s="84" t="s">
        <v>371</v>
      </c>
      <c r="C42" s="286" t="s">
        <v>556</v>
      </c>
      <c r="D42" s="286" t="s">
        <v>556</v>
      </c>
      <c r="E42" s="83"/>
      <c r="F42" s="83"/>
      <c r="G42" s="285">
        <v>44696</v>
      </c>
      <c r="H42" s="285">
        <v>44727</v>
      </c>
      <c r="I42" s="214"/>
      <c r="J42" s="83"/>
      <c r="K42" s="83"/>
      <c r="L42" s="83"/>
    </row>
    <row r="43" spans="1:12" ht="34.5" customHeight="1" x14ac:dyDescent="0.25">
      <c r="A43" s="85" t="s">
        <v>199</v>
      </c>
      <c r="B43" s="84" t="s">
        <v>197</v>
      </c>
      <c r="C43" s="286" t="s">
        <v>556</v>
      </c>
      <c r="D43" s="286" t="s">
        <v>556</v>
      </c>
      <c r="E43" s="83"/>
      <c r="F43" s="83"/>
      <c r="G43" s="285">
        <v>44727</v>
      </c>
      <c r="H43" s="285">
        <v>44732</v>
      </c>
      <c r="I43" s="214"/>
      <c r="J43" s="83"/>
      <c r="K43" s="83"/>
      <c r="L43" s="83"/>
    </row>
    <row r="44" spans="1:12" ht="24.75" customHeight="1" x14ac:dyDescent="0.25">
      <c r="A44" s="85" t="s">
        <v>198</v>
      </c>
      <c r="B44" s="84" t="s">
        <v>195</v>
      </c>
      <c r="C44" s="286" t="s">
        <v>556</v>
      </c>
      <c r="D44" s="286" t="s">
        <v>556</v>
      </c>
      <c r="E44" s="83"/>
      <c r="F44" s="83"/>
      <c r="G44" s="285">
        <v>44732</v>
      </c>
      <c r="H44" s="285">
        <v>44834</v>
      </c>
      <c r="I44" s="214"/>
      <c r="J44" s="83"/>
      <c r="K44" s="83"/>
      <c r="L44" s="83"/>
    </row>
    <row r="45" spans="1:12" ht="90.75" customHeight="1" x14ac:dyDescent="0.25">
      <c r="A45" s="85" t="s">
        <v>196</v>
      </c>
      <c r="B45" s="84" t="s">
        <v>376</v>
      </c>
      <c r="C45" s="286" t="s">
        <v>556</v>
      </c>
      <c r="D45" s="286" t="s">
        <v>556</v>
      </c>
      <c r="E45" s="83"/>
      <c r="F45" s="83"/>
      <c r="G45" s="286" t="s">
        <v>457</v>
      </c>
      <c r="H45" s="286" t="s">
        <v>457</v>
      </c>
      <c r="I45" s="213"/>
      <c r="J45" s="83"/>
      <c r="K45" s="83"/>
      <c r="L45" s="83"/>
    </row>
    <row r="46" spans="1:12" ht="167.25" customHeight="1" x14ac:dyDescent="0.25">
      <c r="A46" s="85" t="s">
        <v>194</v>
      </c>
      <c r="B46" s="84" t="s">
        <v>374</v>
      </c>
      <c r="C46" s="286" t="s">
        <v>556</v>
      </c>
      <c r="D46" s="286" t="s">
        <v>556</v>
      </c>
      <c r="E46" s="83"/>
      <c r="F46" s="83"/>
      <c r="G46" s="286" t="s">
        <v>457</v>
      </c>
      <c r="H46" s="286" t="s">
        <v>457</v>
      </c>
      <c r="I46" s="213"/>
      <c r="J46" s="83"/>
      <c r="K46" s="83"/>
      <c r="L46" s="83"/>
    </row>
    <row r="47" spans="1:12" ht="30.75" customHeight="1" x14ac:dyDescent="0.25">
      <c r="A47" s="85" t="s">
        <v>192</v>
      </c>
      <c r="B47" s="84" t="s">
        <v>193</v>
      </c>
      <c r="C47" s="286" t="s">
        <v>556</v>
      </c>
      <c r="D47" s="286" t="s">
        <v>556</v>
      </c>
      <c r="E47" s="83"/>
      <c r="F47" s="83"/>
      <c r="G47" s="285"/>
      <c r="H47" s="285"/>
      <c r="I47" s="214"/>
      <c r="J47" s="83"/>
      <c r="K47" s="83"/>
      <c r="L47" s="83"/>
    </row>
    <row r="48" spans="1:12" ht="37.5" customHeight="1" x14ac:dyDescent="0.25">
      <c r="A48" s="85" t="s">
        <v>386</v>
      </c>
      <c r="B48" s="86" t="s">
        <v>191</v>
      </c>
      <c r="C48" s="286" t="s">
        <v>556</v>
      </c>
      <c r="D48" s="286" t="s">
        <v>556</v>
      </c>
      <c r="E48" s="83"/>
      <c r="F48" s="83"/>
      <c r="G48" s="288"/>
      <c r="H48" s="288"/>
      <c r="I48" s="214"/>
      <c r="J48" s="83"/>
      <c r="K48" s="83"/>
      <c r="L48" s="83"/>
    </row>
    <row r="49" spans="1:12" ht="35.25" customHeight="1" x14ac:dyDescent="0.25">
      <c r="A49" s="85">
        <v>4</v>
      </c>
      <c r="B49" s="84" t="s">
        <v>189</v>
      </c>
      <c r="C49" s="286" t="s">
        <v>556</v>
      </c>
      <c r="D49" s="286" t="s">
        <v>556</v>
      </c>
      <c r="E49" s="83"/>
      <c r="F49" s="83"/>
      <c r="G49" s="285">
        <v>44834</v>
      </c>
      <c r="H49" s="285">
        <v>44836</v>
      </c>
      <c r="I49" s="214"/>
      <c r="J49" s="83"/>
      <c r="K49" s="83"/>
      <c r="L49" s="83"/>
    </row>
    <row r="50" spans="1:12" ht="86.25" customHeight="1" x14ac:dyDescent="0.25">
      <c r="A50" s="85" t="s">
        <v>190</v>
      </c>
      <c r="B50" s="84" t="s">
        <v>375</v>
      </c>
      <c r="C50" s="286" t="s">
        <v>556</v>
      </c>
      <c r="D50" s="286" t="s">
        <v>556</v>
      </c>
      <c r="E50" s="83"/>
      <c r="F50" s="83"/>
      <c r="G50" s="285">
        <v>44834</v>
      </c>
      <c r="H50" s="287">
        <v>44849</v>
      </c>
      <c r="I50" s="213"/>
      <c r="J50" s="83"/>
      <c r="K50" s="83"/>
      <c r="L50" s="83"/>
    </row>
    <row r="51" spans="1:12" ht="77.25" customHeight="1" x14ac:dyDescent="0.25">
      <c r="A51" s="85" t="s">
        <v>188</v>
      </c>
      <c r="B51" s="84" t="s">
        <v>377</v>
      </c>
      <c r="C51" s="286" t="s">
        <v>556</v>
      </c>
      <c r="D51" s="286" t="s">
        <v>556</v>
      </c>
      <c r="E51" s="83"/>
      <c r="F51" s="83"/>
      <c r="G51" s="286" t="s">
        <v>457</v>
      </c>
      <c r="H51" s="286" t="s">
        <v>457</v>
      </c>
      <c r="I51" s="213"/>
      <c r="J51" s="83"/>
      <c r="K51" s="83"/>
      <c r="L51" s="83"/>
    </row>
    <row r="52" spans="1:12" ht="71.25" customHeight="1" x14ac:dyDescent="0.25">
      <c r="A52" s="85" t="s">
        <v>186</v>
      </c>
      <c r="B52" s="84" t="s">
        <v>187</v>
      </c>
      <c r="C52" s="286" t="s">
        <v>556</v>
      </c>
      <c r="D52" s="286" t="s">
        <v>556</v>
      </c>
      <c r="E52" s="83"/>
      <c r="F52" s="83"/>
      <c r="G52" s="286" t="s">
        <v>457</v>
      </c>
      <c r="H52" s="286" t="s">
        <v>457</v>
      </c>
      <c r="I52" s="214"/>
      <c r="J52" s="83"/>
      <c r="K52" s="83"/>
      <c r="L52" s="83"/>
    </row>
    <row r="53" spans="1:12" ht="48" customHeight="1" x14ac:dyDescent="0.25">
      <c r="A53" s="85" t="s">
        <v>184</v>
      </c>
      <c r="B53" s="139" t="s">
        <v>378</v>
      </c>
      <c r="C53" s="286" t="s">
        <v>556</v>
      </c>
      <c r="D53" s="286" t="s">
        <v>556</v>
      </c>
      <c r="E53" s="83"/>
      <c r="F53" s="83"/>
      <c r="G53" s="287">
        <v>44834</v>
      </c>
      <c r="H53" s="287">
        <v>44834</v>
      </c>
      <c r="I53" s="213"/>
      <c r="J53" s="83"/>
      <c r="K53" s="83"/>
      <c r="L53" s="83"/>
    </row>
    <row r="54" spans="1:12" ht="46.5" customHeight="1" x14ac:dyDescent="0.25">
      <c r="A54" s="85" t="s">
        <v>379</v>
      </c>
      <c r="B54" s="84" t="s">
        <v>185</v>
      </c>
      <c r="C54" s="286" t="s">
        <v>556</v>
      </c>
      <c r="D54" s="286" t="s">
        <v>556</v>
      </c>
      <c r="E54" s="83"/>
      <c r="F54" s="83"/>
      <c r="G54" s="287">
        <v>44834</v>
      </c>
      <c r="H54" s="287">
        <v>44834</v>
      </c>
      <c r="I54" s="213"/>
      <c r="J54" s="83"/>
      <c r="K54" s="83"/>
      <c r="L54" s="8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5703125" style="60" customWidth="1"/>
    <col min="12" max="13" width="6.7109375" style="59" customWidth="1"/>
    <col min="14" max="14" width="7.28515625" style="59" customWidth="1"/>
    <col min="15" max="25" width="6.7109375" style="59" customWidth="1"/>
    <col min="26" max="26" width="7.7109375" style="59" customWidth="1"/>
    <col min="27" max="27" width="6.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65</v>
      </c>
    </row>
    <row r="2" spans="1:29" ht="18.75" x14ac:dyDescent="0.3">
      <c r="A2" s="60"/>
      <c r="B2" s="60"/>
      <c r="C2" s="60"/>
      <c r="D2" s="60"/>
      <c r="E2" s="60"/>
      <c r="F2" s="60"/>
      <c r="L2" s="60"/>
      <c r="M2" s="60"/>
      <c r="AC2" s="14" t="s">
        <v>7</v>
      </c>
    </row>
    <row r="3" spans="1:29" ht="18.75" x14ac:dyDescent="0.3">
      <c r="A3" s="60"/>
      <c r="B3" s="60"/>
      <c r="C3" s="60"/>
      <c r="D3" s="60"/>
      <c r="E3" s="60"/>
      <c r="F3" s="60"/>
      <c r="L3" s="60"/>
      <c r="M3" s="60"/>
      <c r="AC3" s="14" t="s">
        <v>64</v>
      </c>
    </row>
    <row r="4" spans="1:29"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0"/>
      <c r="B5" s="60"/>
      <c r="C5" s="60"/>
      <c r="D5" s="60"/>
      <c r="E5" s="60"/>
      <c r="F5" s="60"/>
      <c r="L5" s="60"/>
      <c r="M5" s="60"/>
      <c r="AC5" s="14"/>
    </row>
    <row r="6" spans="1:29"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x14ac:dyDescent="0.25">
      <c r="A8" s="399" t="str">
        <f>'1. паспорт местоположение'!A9:C9</f>
        <v xml:space="preserve">Акционерное общество "Западная энергетическая компания"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x14ac:dyDescent="0.25">
      <c r="A11" s="399" t="str">
        <f>'1. паспорт местоположение'!A12:C12</f>
        <v>M 22-03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x14ac:dyDescent="0.25">
      <c r="A14"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3" t="s">
        <v>3</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84" t="s">
        <v>423</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80" t="s">
        <v>183</v>
      </c>
      <c r="B20" s="480" t="s">
        <v>182</v>
      </c>
      <c r="C20" s="478" t="s">
        <v>181</v>
      </c>
      <c r="D20" s="478"/>
      <c r="E20" s="483" t="s">
        <v>180</v>
      </c>
      <c r="F20" s="483"/>
      <c r="G20" s="489" t="s">
        <v>560</v>
      </c>
      <c r="H20" s="471" t="s">
        <v>551</v>
      </c>
      <c r="I20" s="472"/>
      <c r="J20" s="472"/>
      <c r="K20" s="472"/>
      <c r="L20" s="471" t="s">
        <v>552</v>
      </c>
      <c r="M20" s="472"/>
      <c r="N20" s="472"/>
      <c r="O20" s="472"/>
      <c r="P20" s="471" t="s">
        <v>553</v>
      </c>
      <c r="Q20" s="472"/>
      <c r="R20" s="472"/>
      <c r="S20" s="472"/>
      <c r="T20" s="471" t="s">
        <v>554</v>
      </c>
      <c r="U20" s="472"/>
      <c r="V20" s="472"/>
      <c r="W20" s="472"/>
      <c r="X20" s="471" t="s">
        <v>555</v>
      </c>
      <c r="Y20" s="472"/>
      <c r="Z20" s="472"/>
      <c r="AA20" s="472"/>
      <c r="AB20" s="485" t="s">
        <v>179</v>
      </c>
      <c r="AC20" s="486"/>
      <c r="AD20" s="79"/>
      <c r="AE20" s="79"/>
      <c r="AF20" s="79"/>
    </row>
    <row r="21" spans="1:32" ht="99.75" customHeight="1" x14ac:dyDescent="0.25">
      <c r="A21" s="481"/>
      <c r="B21" s="481"/>
      <c r="C21" s="478"/>
      <c r="D21" s="478"/>
      <c r="E21" s="483"/>
      <c r="F21" s="483"/>
      <c r="G21" s="490"/>
      <c r="H21" s="473" t="s">
        <v>1</v>
      </c>
      <c r="I21" s="473"/>
      <c r="J21" s="473" t="s">
        <v>550</v>
      </c>
      <c r="K21" s="473"/>
      <c r="L21" s="473" t="s">
        <v>1</v>
      </c>
      <c r="M21" s="473"/>
      <c r="N21" s="473" t="s">
        <v>550</v>
      </c>
      <c r="O21" s="473"/>
      <c r="P21" s="473" t="s">
        <v>1</v>
      </c>
      <c r="Q21" s="473"/>
      <c r="R21" s="473" t="s">
        <v>178</v>
      </c>
      <c r="S21" s="473"/>
      <c r="T21" s="473" t="s">
        <v>1</v>
      </c>
      <c r="U21" s="473"/>
      <c r="V21" s="473" t="s">
        <v>178</v>
      </c>
      <c r="W21" s="473"/>
      <c r="X21" s="473" t="s">
        <v>1</v>
      </c>
      <c r="Y21" s="473"/>
      <c r="Z21" s="473" t="s">
        <v>178</v>
      </c>
      <c r="AA21" s="473"/>
      <c r="AB21" s="487"/>
      <c r="AC21" s="488"/>
    </row>
    <row r="22" spans="1:32" ht="89.25" customHeight="1" x14ac:dyDescent="0.25">
      <c r="A22" s="482"/>
      <c r="B22" s="482"/>
      <c r="C22" s="211" t="s">
        <v>1</v>
      </c>
      <c r="D22" s="211" t="s">
        <v>178</v>
      </c>
      <c r="E22" s="217" t="s">
        <v>557</v>
      </c>
      <c r="F22" s="78" t="s">
        <v>561</v>
      </c>
      <c r="G22" s="491"/>
      <c r="H22" s="218" t="s">
        <v>404</v>
      </c>
      <c r="I22" s="218" t="s">
        <v>405</v>
      </c>
      <c r="J22" s="218" t="s">
        <v>404</v>
      </c>
      <c r="K22" s="218" t="s">
        <v>405</v>
      </c>
      <c r="L22" s="218" t="s">
        <v>404</v>
      </c>
      <c r="M22" s="218" t="s">
        <v>405</v>
      </c>
      <c r="N22" s="218" t="s">
        <v>404</v>
      </c>
      <c r="O22" s="218" t="s">
        <v>405</v>
      </c>
      <c r="P22" s="218" t="s">
        <v>404</v>
      </c>
      <c r="Q22" s="218" t="s">
        <v>405</v>
      </c>
      <c r="R22" s="218" t="s">
        <v>404</v>
      </c>
      <c r="S22" s="218" t="s">
        <v>405</v>
      </c>
      <c r="T22" s="218" t="s">
        <v>404</v>
      </c>
      <c r="U22" s="218" t="s">
        <v>405</v>
      </c>
      <c r="V22" s="218" t="s">
        <v>404</v>
      </c>
      <c r="W22" s="218" t="s">
        <v>405</v>
      </c>
      <c r="X22" s="218" t="s">
        <v>404</v>
      </c>
      <c r="Y22" s="218" t="s">
        <v>405</v>
      </c>
      <c r="Z22" s="218" t="s">
        <v>404</v>
      </c>
      <c r="AA22" s="218" t="s">
        <v>405</v>
      </c>
      <c r="AB22" s="211" t="s">
        <v>1</v>
      </c>
      <c r="AC22" s="211" t="s">
        <v>8</v>
      </c>
    </row>
    <row r="23" spans="1:32" ht="19.5" customHeight="1" x14ac:dyDescent="0.25">
      <c r="A23" s="71">
        <v>1</v>
      </c>
      <c r="B23" s="71">
        <v>2</v>
      </c>
      <c r="C23" s="219">
        <f t="shared" ref="C23:AC23" si="0">B23+1</f>
        <v>3</v>
      </c>
      <c r="D23" s="219">
        <f t="shared" si="0"/>
        <v>4</v>
      </c>
      <c r="E23" s="219">
        <f t="shared" si="0"/>
        <v>5</v>
      </c>
      <c r="F23" s="219">
        <f t="shared" si="0"/>
        <v>6</v>
      </c>
      <c r="G23" s="219">
        <f t="shared" si="0"/>
        <v>7</v>
      </c>
      <c r="H23" s="219">
        <f t="shared" si="0"/>
        <v>8</v>
      </c>
      <c r="I23" s="219">
        <f t="shared" si="0"/>
        <v>9</v>
      </c>
      <c r="J23" s="219">
        <f t="shared" si="0"/>
        <v>10</v>
      </c>
      <c r="K23" s="219">
        <f t="shared" si="0"/>
        <v>11</v>
      </c>
      <c r="L23" s="219">
        <f t="shared" si="0"/>
        <v>12</v>
      </c>
      <c r="M23" s="219">
        <f t="shared" si="0"/>
        <v>13</v>
      </c>
      <c r="N23" s="219">
        <f t="shared" si="0"/>
        <v>14</v>
      </c>
      <c r="O23" s="219">
        <f t="shared" si="0"/>
        <v>15</v>
      </c>
      <c r="P23" s="219">
        <f t="shared" si="0"/>
        <v>16</v>
      </c>
      <c r="Q23" s="219">
        <f t="shared" si="0"/>
        <v>17</v>
      </c>
      <c r="R23" s="219">
        <f t="shared" si="0"/>
        <v>18</v>
      </c>
      <c r="S23" s="219">
        <f t="shared" si="0"/>
        <v>19</v>
      </c>
      <c r="T23" s="219">
        <f t="shared" si="0"/>
        <v>20</v>
      </c>
      <c r="U23" s="219">
        <f t="shared" si="0"/>
        <v>21</v>
      </c>
      <c r="V23" s="219">
        <f t="shared" si="0"/>
        <v>22</v>
      </c>
      <c r="W23" s="219">
        <f t="shared" si="0"/>
        <v>23</v>
      </c>
      <c r="X23" s="219">
        <f t="shared" si="0"/>
        <v>24</v>
      </c>
      <c r="Y23" s="219">
        <f t="shared" si="0"/>
        <v>25</v>
      </c>
      <c r="Z23" s="219">
        <f t="shared" si="0"/>
        <v>26</v>
      </c>
      <c r="AA23" s="219">
        <f t="shared" si="0"/>
        <v>27</v>
      </c>
      <c r="AB23" s="219">
        <f>AA23+1</f>
        <v>28</v>
      </c>
      <c r="AC23" s="219">
        <f t="shared" si="0"/>
        <v>29</v>
      </c>
    </row>
    <row r="24" spans="1:32" ht="47.25" customHeight="1" x14ac:dyDescent="0.25">
      <c r="A24" s="76">
        <v>1</v>
      </c>
      <c r="B24" s="75" t="s">
        <v>177</v>
      </c>
      <c r="C24" s="173">
        <f t="shared" ref="C24:C29" si="1">AB24</f>
        <v>1.5714928417674427</v>
      </c>
      <c r="D24" s="173">
        <v>0</v>
      </c>
      <c r="E24" s="215">
        <f t="shared" ref="E24:F24" si="2">SUM(E25:E29)</f>
        <v>1.5714928417674427</v>
      </c>
      <c r="F24" s="215">
        <f t="shared" si="2"/>
        <v>1.5714928417674427</v>
      </c>
      <c r="G24" s="173">
        <v>0</v>
      </c>
      <c r="H24" s="173">
        <v>0</v>
      </c>
      <c r="I24" s="173">
        <v>0</v>
      </c>
      <c r="J24" s="173">
        <v>0</v>
      </c>
      <c r="K24" s="173">
        <v>0</v>
      </c>
      <c r="L24" s="176">
        <v>0</v>
      </c>
      <c r="M24" s="173">
        <v>0</v>
      </c>
      <c r="N24" s="173">
        <v>0</v>
      </c>
      <c r="O24" s="173">
        <v>0</v>
      </c>
      <c r="P24" s="173">
        <v>0</v>
      </c>
      <c r="Q24" s="173">
        <v>0</v>
      </c>
      <c r="R24" s="173">
        <v>0</v>
      </c>
      <c r="S24" s="173">
        <v>0</v>
      </c>
      <c r="T24" s="173">
        <v>0.10419562767521964</v>
      </c>
      <c r="U24" s="173">
        <v>0</v>
      </c>
      <c r="V24" s="173">
        <v>0</v>
      </c>
      <c r="W24" s="173">
        <v>0</v>
      </c>
      <c r="X24" s="173">
        <v>1.4672972140922231</v>
      </c>
      <c r="Y24" s="173">
        <v>0</v>
      </c>
      <c r="Z24" s="173">
        <v>0</v>
      </c>
      <c r="AA24" s="173">
        <v>0</v>
      </c>
      <c r="AB24" s="177">
        <f t="shared" ref="AB24:AB64" si="3">H24+L24+P24+T24+X24</f>
        <v>1.5714928417674427</v>
      </c>
      <c r="AC24" s="177">
        <f>J24+N24+R24+V24+Z24</f>
        <v>0</v>
      </c>
    </row>
    <row r="25" spans="1:32" ht="24" customHeight="1" x14ac:dyDescent="0.25">
      <c r="A25" s="73" t="s">
        <v>176</v>
      </c>
      <c r="B25" s="44" t="s">
        <v>175</v>
      </c>
      <c r="C25" s="173">
        <f t="shared" si="1"/>
        <v>0</v>
      </c>
      <c r="D25" s="173">
        <v>0</v>
      </c>
      <c r="E25" s="216">
        <f>G25+H25+L25+P25+T25+X25</f>
        <v>0</v>
      </c>
      <c r="F25" s="215">
        <f>AB25-H25</f>
        <v>0</v>
      </c>
      <c r="G25" s="174">
        <v>0</v>
      </c>
      <c r="H25" s="174">
        <v>0</v>
      </c>
      <c r="I25" s="174">
        <v>0</v>
      </c>
      <c r="J25" s="174">
        <v>0</v>
      </c>
      <c r="K25" s="174">
        <v>0</v>
      </c>
      <c r="L25" s="174">
        <v>0</v>
      </c>
      <c r="M25" s="174">
        <v>0</v>
      </c>
      <c r="N25" s="174">
        <v>0</v>
      </c>
      <c r="O25" s="174">
        <v>0</v>
      </c>
      <c r="P25" s="174">
        <v>0</v>
      </c>
      <c r="Q25" s="174">
        <v>0</v>
      </c>
      <c r="R25" s="174">
        <v>0</v>
      </c>
      <c r="S25" s="174">
        <v>0</v>
      </c>
      <c r="T25" s="174">
        <v>0</v>
      </c>
      <c r="U25" s="174">
        <v>0</v>
      </c>
      <c r="V25" s="174">
        <v>0</v>
      </c>
      <c r="W25" s="174">
        <v>0</v>
      </c>
      <c r="X25" s="174">
        <v>0</v>
      </c>
      <c r="Y25" s="174">
        <v>0</v>
      </c>
      <c r="Z25" s="174">
        <v>0</v>
      </c>
      <c r="AA25" s="174">
        <v>0</v>
      </c>
      <c r="AB25" s="177">
        <f t="shared" si="3"/>
        <v>0</v>
      </c>
      <c r="AC25" s="177">
        <f t="shared" ref="AC25:AC64" si="4">J25+N25+R25+V25+Z25</f>
        <v>0</v>
      </c>
    </row>
    <row r="26" spans="1:32" x14ac:dyDescent="0.25">
      <c r="A26" s="73" t="s">
        <v>174</v>
      </c>
      <c r="B26" s="44" t="s">
        <v>173</v>
      </c>
      <c r="C26" s="173">
        <f t="shared" si="1"/>
        <v>0</v>
      </c>
      <c r="D26" s="173">
        <v>0</v>
      </c>
      <c r="E26" s="216">
        <f>G26+H26+L26+P26+T26+X26</f>
        <v>0</v>
      </c>
      <c r="F26" s="215">
        <f>AB26-H26</f>
        <v>0</v>
      </c>
      <c r="G26" s="174">
        <v>0</v>
      </c>
      <c r="H26" s="174">
        <v>0</v>
      </c>
      <c r="I26" s="174">
        <v>0</v>
      </c>
      <c r="J26" s="174">
        <v>0</v>
      </c>
      <c r="K26" s="174">
        <v>0</v>
      </c>
      <c r="L26" s="174">
        <v>0</v>
      </c>
      <c r="M26" s="174">
        <v>0</v>
      </c>
      <c r="N26" s="174">
        <v>0</v>
      </c>
      <c r="O26" s="174">
        <v>0</v>
      </c>
      <c r="P26" s="174">
        <v>0</v>
      </c>
      <c r="Q26" s="174">
        <v>0</v>
      </c>
      <c r="R26" s="174">
        <v>0</v>
      </c>
      <c r="S26" s="174">
        <v>0</v>
      </c>
      <c r="T26" s="174">
        <v>0</v>
      </c>
      <c r="U26" s="174">
        <v>0</v>
      </c>
      <c r="V26" s="174">
        <v>0</v>
      </c>
      <c r="W26" s="174">
        <v>0</v>
      </c>
      <c r="X26" s="174">
        <v>0</v>
      </c>
      <c r="Y26" s="174">
        <v>0</v>
      </c>
      <c r="Z26" s="174">
        <v>0</v>
      </c>
      <c r="AA26" s="174">
        <v>0</v>
      </c>
      <c r="AB26" s="177">
        <f t="shared" si="3"/>
        <v>0</v>
      </c>
      <c r="AC26" s="177">
        <f t="shared" si="4"/>
        <v>0</v>
      </c>
    </row>
    <row r="27" spans="1:32" ht="31.5" x14ac:dyDescent="0.25">
      <c r="A27" s="73" t="s">
        <v>172</v>
      </c>
      <c r="B27" s="44" t="s">
        <v>360</v>
      </c>
      <c r="C27" s="173">
        <f t="shared" si="1"/>
        <v>1.5714928417674427</v>
      </c>
      <c r="D27" s="173">
        <v>0</v>
      </c>
      <c r="E27" s="216">
        <f>G27+H27+L27+P27+T27+X27</f>
        <v>1.5714928417674427</v>
      </c>
      <c r="F27" s="215">
        <f>AB27-H27</f>
        <v>1.5714928417674427</v>
      </c>
      <c r="G27" s="174">
        <v>0</v>
      </c>
      <c r="H27" s="174">
        <v>0</v>
      </c>
      <c r="I27" s="174">
        <v>0</v>
      </c>
      <c r="J27" s="174">
        <v>0</v>
      </c>
      <c r="K27" s="174">
        <v>0</v>
      </c>
      <c r="L27" s="175">
        <v>0</v>
      </c>
      <c r="M27" s="174">
        <v>0</v>
      </c>
      <c r="N27" s="174">
        <v>0</v>
      </c>
      <c r="O27" s="174">
        <v>0</v>
      </c>
      <c r="P27" s="174">
        <v>0</v>
      </c>
      <c r="Q27" s="174">
        <v>0</v>
      </c>
      <c r="R27" s="174">
        <v>0</v>
      </c>
      <c r="S27" s="174">
        <v>0</v>
      </c>
      <c r="T27" s="174">
        <f>T24</f>
        <v>0.10419562767521964</v>
      </c>
      <c r="U27" s="174">
        <v>0</v>
      </c>
      <c r="V27" s="174">
        <v>0</v>
      </c>
      <c r="W27" s="174">
        <v>0</v>
      </c>
      <c r="X27" s="174">
        <f>X24</f>
        <v>1.4672972140922231</v>
      </c>
      <c r="Y27" s="174">
        <v>0</v>
      </c>
      <c r="Z27" s="174">
        <v>0</v>
      </c>
      <c r="AA27" s="174">
        <v>0</v>
      </c>
      <c r="AB27" s="177">
        <f t="shared" si="3"/>
        <v>1.5714928417674427</v>
      </c>
      <c r="AC27" s="177">
        <f t="shared" si="4"/>
        <v>0</v>
      </c>
    </row>
    <row r="28" spans="1:32" x14ac:dyDescent="0.25">
      <c r="A28" s="73" t="s">
        <v>171</v>
      </c>
      <c r="B28" s="44" t="s">
        <v>170</v>
      </c>
      <c r="C28" s="173">
        <f t="shared" si="1"/>
        <v>0</v>
      </c>
      <c r="D28" s="173">
        <v>0</v>
      </c>
      <c r="E28" s="216">
        <f>G28+AB28</f>
        <v>0</v>
      </c>
      <c r="F28" s="215">
        <f>AB28-H28</f>
        <v>0</v>
      </c>
      <c r="G28" s="174">
        <v>0</v>
      </c>
      <c r="H28" s="174">
        <v>0</v>
      </c>
      <c r="I28" s="174">
        <v>0</v>
      </c>
      <c r="J28" s="174">
        <v>0</v>
      </c>
      <c r="K28" s="174">
        <v>0</v>
      </c>
      <c r="L28" s="174">
        <v>0</v>
      </c>
      <c r="M28" s="174">
        <v>0</v>
      </c>
      <c r="N28" s="174">
        <v>0</v>
      </c>
      <c r="O28" s="174">
        <v>0</v>
      </c>
      <c r="P28" s="174">
        <v>0</v>
      </c>
      <c r="Q28" s="174">
        <v>0</v>
      </c>
      <c r="R28" s="174">
        <v>0</v>
      </c>
      <c r="S28" s="174">
        <v>0</v>
      </c>
      <c r="T28" s="174">
        <v>0</v>
      </c>
      <c r="U28" s="174">
        <v>0</v>
      </c>
      <c r="V28" s="174">
        <v>0</v>
      </c>
      <c r="W28" s="174">
        <v>0</v>
      </c>
      <c r="X28" s="174">
        <v>0</v>
      </c>
      <c r="Y28" s="174">
        <v>0</v>
      </c>
      <c r="Z28" s="174">
        <v>0</v>
      </c>
      <c r="AA28" s="174">
        <v>0</v>
      </c>
      <c r="AB28" s="177">
        <f t="shared" si="3"/>
        <v>0</v>
      </c>
      <c r="AC28" s="177">
        <f t="shared" si="4"/>
        <v>0</v>
      </c>
    </row>
    <row r="29" spans="1:32" x14ac:dyDescent="0.25">
      <c r="A29" s="73" t="s">
        <v>169</v>
      </c>
      <c r="B29" s="77" t="s">
        <v>168</v>
      </c>
      <c r="C29" s="173">
        <f t="shared" si="1"/>
        <v>0</v>
      </c>
      <c r="D29" s="173">
        <v>0</v>
      </c>
      <c r="E29" s="216">
        <v>0</v>
      </c>
      <c r="F29" s="215">
        <f>AB29-H29</f>
        <v>0</v>
      </c>
      <c r="G29" s="174">
        <v>0</v>
      </c>
      <c r="H29" s="174">
        <v>0</v>
      </c>
      <c r="I29" s="174">
        <v>0</v>
      </c>
      <c r="J29" s="174">
        <v>0</v>
      </c>
      <c r="K29" s="174">
        <v>0</v>
      </c>
      <c r="L29" s="174">
        <v>0</v>
      </c>
      <c r="M29" s="174">
        <v>0</v>
      </c>
      <c r="N29" s="174">
        <v>0</v>
      </c>
      <c r="O29" s="174">
        <v>0</v>
      </c>
      <c r="P29" s="174">
        <v>0</v>
      </c>
      <c r="Q29" s="174">
        <v>0</v>
      </c>
      <c r="R29" s="174">
        <v>0</v>
      </c>
      <c r="S29" s="174">
        <v>0</v>
      </c>
      <c r="T29" s="174">
        <v>0</v>
      </c>
      <c r="U29" s="174">
        <v>0</v>
      </c>
      <c r="V29" s="174">
        <v>0</v>
      </c>
      <c r="W29" s="174">
        <v>0</v>
      </c>
      <c r="X29" s="174">
        <v>0</v>
      </c>
      <c r="Y29" s="174">
        <v>0</v>
      </c>
      <c r="Z29" s="174">
        <v>0</v>
      </c>
      <c r="AA29" s="174">
        <v>0</v>
      </c>
      <c r="AB29" s="177">
        <f t="shared" si="3"/>
        <v>0</v>
      </c>
      <c r="AC29" s="177">
        <f t="shared" si="4"/>
        <v>0</v>
      </c>
    </row>
    <row r="30" spans="1:32" ht="47.25" x14ac:dyDescent="0.25">
      <c r="A30" s="76" t="s">
        <v>60</v>
      </c>
      <c r="B30" s="75" t="s">
        <v>167</v>
      </c>
      <c r="C30" s="173">
        <v>1.3317735947181697</v>
      </c>
      <c r="D30" s="173">
        <v>0</v>
      </c>
      <c r="E30" s="215">
        <v>1.3317735947181697</v>
      </c>
      <c r="F30" s="215">
        <v>1.3317735947181697</v>
      </c>
      <c r="G30" s="173">
        <v>0</v>
      </c>
      <c r="H30" s="173">
        <v>0</v>
      </c>
      <c r="I30" s="173">
        <v>0</v>
      </c>
      <c r="J30" s="173">
        <v>0</v>
      </c>
      <c r="K30" s="173">
        <v>0</v>
      </c>
      <c r="L30" s="176">
        <v>0</v>
      </c>
      <c r="M30" s="173">
        <v>0</v>
      </c>
      <c r="N30" s="173">
        <v>0</v>
      </c>
      <c r="O30" s="173">
        <v>0</v>
      </c>
      <c r="P30" s="173">
        <v>0</v>
      </c>
      <c r="Q30" s="173">
        <v>0</v>
      </c>
      <c r="R30" s="173">
        <v>0</v>
      </c>
      <c r="S30" s="173">
        <v>0</v>
      </c>
      <c r="T30" s="173">
        <v>8.8301379385779366E-2</v>
      </c>
      <c r="U30" s="173">
        <v>0</v>
      </c>
      <c r="V30" s="173">
        <v>0</v>
      </c>
      <c r="W30" s="173">
        <v>0</v>
      </c>
      <c r="X30" s="173">
        <v>1.2434722153323925</v>
      </c>
      <c r="Y30" s="173">
        <v>0</v>
      </c>
      <c r="Z30" s="173">
        <v>0</v>
      </c>
      <c r="AA30" s="173">
        <v>0</v>
      </c>
      <c r="AB30" s="177">
        <f t="shared" si="3"/>
        <v>1.3317735947181719</v>
      </c>
      <c r="AC30" s="177">
        <f t="shared" si="4"/>
        <v>0</v>
      </c>
    </row>
    <row r="31" spans="1:32" x14ac:dyDescent="0.25">
      <c r="A31" s="76" t="s">
        <v>166</v>
      </c>
      <c r="B31" s="44" t="s">
        <v>165</v>
      </c>
      <c r="C31" s="173">
        <v>2.3572392626511604E-2</v>
      </c>
      <c r="D31" s="173">
        <v>0</v>
      </c>
      <c r="E31" s="215">
        <v>2.3572392626511604E-2</v>
      </c>
      <c r="F31" s="215">
        <v>2.3572392626511604E-2</v>
      </c>
      <c r="G31" s="174">
        <v>0</v>
      </c>
      <c r="H31" s="174">
        <v>0</v>
      </c>
      <c r="I31" s="174">
        <v>0</v>
      </c>
      <c r="J31" s="174">
        <v>0</v>
      </c>
      <c r="K31" s="174">
        <v>0</v>
      </c>
      <c r="L31" s="174">
        <v>0</v>
      </c>
      <c r="M31" s="174">
        <v>0</v>
      </c>
      <c r="N31" s="174">
        <v>0</v>
      </c>
      <c r="O31" s="174">
        <v>0</v>
      </c>
      <c r="P31" s="174">
        <v>0</v>
      </c>
      <c r="Q31" s="174">
        <v>0</v>
      </c>
      <c r="R31" s="174">
        <v>0</v>
      </c>
      <c r="S31" s="174">
        <v>0</v>
      </c>
      <c r="T31" s="174">
        <v>0</v>
      </c>
      <c r="U31" s="174">
        <v>0</v>
      </c>
      <c r="V31" s="174">
        <v>0</v>
      </c>
      <c r="W31" s="174">
        <v>0</v>
      </c>
      <c r="X31" s="174">
        <v>0</v>
      </c>
      <c r="Y31" s="174">
        <v>0</v>
      </c>
      <c r="Z31" s="174">
        <v>0</v>
      </c>
      <c r="AA31" s="174">
        <v>0</v>
      </c>
      <c r="AB31" s="177">
        <f t="shared" si="3"/>
        <v>0</v>
      </c>
      <c r="AC31" s="177">
        <f t="shared" si="4"/>
        <v>0</v>
      </c>
    </row>
    <row r="32" spans="1:32" ht="31.5" x14ac:dyDescent="0.25">
      <c r="A32" s="76" t="s">
        <v>164</v>
      </c>
      <c r="B32" s="44" t="s">
        <v>163</v>
      </c>
      <c r="C32" s="173">
        <v>1.2583928696491984</v>
      </c>
      <c r="D32" s="173">
        <v>0</v>
      </c>
      <c r="E32" s="215">
        <v>1.2583928696491984</v>
      </c>
      <c r="F32" s="215">
        <v>1.2583928696491984</v>
      </c>
      <c r="G32" s="174">
        <v>0</v>
      </c>
      <c r="H32" s="174">
        <v>0</v>
      </c>
      <c r="I32" s="174">
        <v>0</v>
      </c>
      <c r="J32" s="174">
        <v>0</v>
      </c>
      <c r="K32" s="174">
        <v>0</v>
      </c>
      <c r="L32" s="174">
        <v>0</v>
      </c>
      <c r="M32" s="174">
        <v>0</v>
      </c>
      <c r="N32" s="174">
        <v>0</v>
      </c>
      <c r="O32" s="174">
        <v>0</v>
      </c>
      <c r="P32" s="174">
        <v>0</v>
      </c>
      <c r="Q32" s="174">
        <v>0</v>
      </c>
      <c r="R32" s="174">
        <v>0</v>
      </c>
      <c r="S32" s="174">
        <v>0</v>
      </c>
      <c r="T32" s="174">
        <v>0</v>
      </c>
      <c r="U32" s="174">
        <v>0</v>
      </c>
      <c r="V32" s="174">
        <v>0</v>
      </c>
      <c r="W32" s="174">
        <v>0</v>
      </c>
      <c r="X32" s="174">
        <v>0</v>
      </c>
      <c r="Y32" s="174">
        <v>0</v>
      </c>
      <c r="Z32" s="174">
        <v>0</v>
      </c>
      <c r="AA32" s="174">
        <v>0</v>
      </c>
      <c r="AB32" s="177">
        <f t="shared" si="3"/>
        <v>0</v>
      </c>
      <c r="AC32" s="177">
        <f t="shared" si="4"/>
        <v>0</v>
      </c>
    </row>
    <row r="33" spans="1:29" x14ac:dyDescent="0.25">
      <c r="A33" s="76" t="s">
        <v>162</v>
      </c>
      <c r="B33" s="44" t="s">
        <v>161</v>
      </c>
      <c r="C33" s="173">
        <v>3.1962566273236069E-3</v>
      </c>
      <c r="D33" s="173">
        <v>0</v>
      </c>
      <c r="E33" s="215">
        <v>3.1962566273236069E-3</v>
      </c>
      <c r="F33" s="215">
        <v>3.1962566273236069E-3</v>
      </c>
      <c r="G33" s="174">
        <v>0</v>
      </c>
      <c r="H33" s="174">
        <v>0</v>
      </c>
      <c r="I33" s="174">
        <v>0</v>
      </c>
      <c r="J33" s="174">
        <v>0</v>
      </c>
      <c r="K33" s="174">
        <v>0</v>
      </c>
      <c r="L33" s="174">
        <v>0</v>
      </c>
      <c r="M33" s="174">
        <v>0</v>
      </c>
      <c r="N33" s="174">
        <v>0</v>
      </c>
      <c r="O33" s="174">
        <v>0</v>
      </c>
      <c r="P33" s="174">
        <v>0</v>
      </c>
      <c r="Q33" s="174">
        <v>0</v>
      </c>
      <c r="R33" s="174">
        <v>0</v>
      </c>
      <c r="S33" s="174">
        <v>0</v>
      </c>
      <c r="T33" s="174">
        <v>0</v>
      </c>
      <c r="U33" s="174">
        <v>0</v>
      </c>
      <c r="V33" s="174">
        <v>0</v>
      </c>
      <c r="W33" s="174">
        <v>0</v>
      </c>
      <c r="X33" s="174">
        <v>0</v>
      </c>
      <c r="Y33" s="174">
        <v>0</v>
      </c>
      <c r="Z33" s="174">
        <v>0</v>
      </c>
      <c r="AA33" s="174">
        <v>0</v>
      </c>
      <c r="AB33" s="177">
        <f t="shared" si="3"/>
        <v>0</v>
      </c>
      <c r="AC33" s="177">
        <f t="shared" si="4"/>
        <v>0</v>
      </c>
    </row>
    <row r="34" spans="1:29" x14ac:dyDescent="0.25">
      <c r="A34" s="76" t="s">
        <v>160</v>
      </c>
      <c r="B34" s="44" t="s">
        <v>159</v>
      </c>
      <c r="C34" s="173">
        <v>4.6612075815135941E-2</v>
      </c>
      <c r="D34" s="173">
        <v>0</v>
      </c>
      <c r="E34" s="215">
        <v>4.6612075815135941E-2</v>
      </c>
      <c r="F34" s="215">
        <v>4.6612075815135941E-2</v>
      </c>
      <c r="G34" s="174">
        <v>0</v>
      </c>
      <c r="H34" s="174">
        <v>0</v>
      </c>
      <c r="I34" s="174">
        <v>0</v>
      </c>
      <c r="J34" s="174">
        <v>0</v>
      </c>
      <c r="K34" s="174">
        <v>0</v>
      </c>
      <c r="L34" s="174">
        <v>0</v>
      </c>
      <c r="M34" s="174">
        <v>0</v>
      </c>
      <c r="N34" s="174">
        <v>0</v>
      </c>
      <c r="O34" s="174">
        <v>0</v>
      </c>
      <c r="P34" s="174">
        <v>0</v>
      </c>
      <c r="Q34" s="174">
        <v>0</v>
      </c>
      <c r="R34" s="174">
        <v>0</v>
      </c>
      <c r="S34" s="174">
        <v>0</v>
      </c>
      <c r="T34" s="174">
        <v>0</v>
      </c>
      <c r="U34" s="174">
        <v>0</v>
      </c>
      <c r="V34" s="174">
        <v>0</v>
      </c>
      <c r="W34" s="174">
        <v>0</v>
      </c>
      <c r="X34" s="174">
        <v>0</v>
      </c>
      <c r="Y34" s="174">
        <v>0</v>
      </c>
      <c r="Z34" s="174">
        <v>0</v>
      </c>
      <c r="AA34" s="174">
        <v>0</v>
      </c>
      <c r="AB34" s="177">
        <f t="shared" si="3"/>
        <v>0</v>
      </c>
      <c r="AC34" s="177">
        <f t="shared" si="4"/>
        <v>0</v>
      </c>
    </row>
    <row r="35" spans="1:29" ht="31.5" x14ac:dyDescent="0.25">
      <c r="A35" s="76" t="s">
        <v>59</v>
      </c>
      <c r="B35" s="75" t="s">
        <v>158</v>
      </c>
      <c r="C35" s="173">
        <f t="shared" ref="C35:C64" si="5">AB35</f>
        <v>0</v>
      </c>
      <c r="D35" s="173">
        <v>0</v>
      </c>
      <c r="E35" s="215">
        <v>0</v>
      </c>
      <c r="F35" s="215">
        <f t="shared" ref="F35:F64" si="6">AB35-H35</f>
        <v>0</v>
      </c>
      <c r="G35" s="173">
        <v>0</v>
      </c>
      <c r="H35" s="173">
        <v>0</v>
      </c>
      <c r="I35" s="173">
        <v>0</v>
      </c>
      <c r="J35" s="173">
        <v>0</v>
      </c>
      <c r="K35" s="173">
        <v>0</v>
      </c>
      <c r="L35" s="176">
        <v>0</v>
      </c>
      <c r="M35" s="173">
        <v>0</v>
      </c>
      <c r="N35" s="173">
        <v>0</v>
      </c>
      <c r="O35" s="173">
        <v>0</v>
      </c>
      <c r="P35" s="173">
        <v>0</v>
      </c>
      <c r="Q35" s="173">
        <v>0</v>
      </c>
      <c r="R35" s="173">
        <v>0</v>
      </c>
      <c r="S35" s="173">
        <v>0</v>
      </c>
      <c r="T35" s="173">
        <v>0</v>
      </c>
      <c r="U35" s="173">
        <v>0</v>
      </c>
      <c r="V35" s="173">
        <v>0</v>
      </c>
      <c r="W35" s="173">
        <v>0</v>
      </c>
      <c r="X35" s="173">
        <v>0</v>
      </c>
      <c r="Y35" s="173">
        <v>0</v>
      </c>
      <c r="Z35" s="173">
        <v>0</v>
      </c>
      <c r="AA35" s="173">
        <v>0</v>
      </c>
      <c r="AB35" s="177">
        <f t="shared" si="3"/>
        <v>0</v>
      </c>
      <c r="AC35" s="177">
        <f t="shared" si="4"/>
        <v>0</v>
      </c>
    </row>
    <row r="36" spans="1:29" ht="31.5" x14ac:dyDescent="0.25">
      <c r="A36" s="73" t="s">
        <v>157</v>
      </c>
      <c r="B36" s="72" t="s">
        <v>156</v>
      </c>
      <c r="C36" s="173">
        <f t="shared" si="5"/>
        <v>0</v>
      </c>
      <c r="D36" s="173">
        <v>0</v>
      </c>
      <c r="E36" s="215">
        <f t="shared" ref="E36:E42" si="7">G36+AB36</f>
        <v>0</v>
      </c>
      <c r="F36" s="215">
        <f t="shared" si="6"/>
        <v>0</v>
      </c>
      <c r="G36" s="174">
        <v>0</v>
      </c>
      <c r="H36" s="174">
        <v>0</v>
      </c>
      <c r="I36" s="174">
        <v>0</v>
      </c>
      <c r="J36" s="174">
        <v>0</v>
      </c>
      <c r="K36" s="174">
        <v>0</v>
      </c>
      <c r="L36" s="174">
        <v>0</v>
      </c>
      <c r="M36" s="174">
        <v>0</v>
      </c>
      <c r="N36" s="174">
        <v>0</v>
      </c>
      <c r="O36" s="174">
        <v>0</v>
      </c>
      <c r="P36" s="174">
        <v>0</v>
      </c>
      <c r="Q36" s="174">
        <v>0</v>
      </c>
      <c r="R36" s="174">
        <v>0</v>
      </c>
      <c r="S36" s="174">
        <v>0</v>
      </c>
      <c r="T36" s="174">
        <v>0</v>
      </c>
      <c r="U36" s="174">
        <v>0</v>
      </c>
      <c r="V36" s="174">
        <v>0</v>
      </c>
      <c r="W36" s="174">
        <v>0</v>
      </c>
      <c r="X36" s="174">
        <v>0</v>
      </c>
      <c r="Y36" s="174">
        <v>0</v>
      </c>
      <c r="Z36" s="174">
        <v>0</v>
      </c>
      <c r="AA36" s="174">
        <v>0</v>
      </c>
      <c r="AB36" s="177">
        <f t="shared" si="3"/>
        <v>0</v>
      </c>
      <c r="AC36" s="177">
        <f t="shared" si="4"/>
        <v>0</v>
      </c>
    </row>
    <row r="37" spans="1:29" x14ac:dyDescent="0.25">
      <c r="A37" s="73" t="s">
        <v>155</v>
      </c>
      <c r="B37" s="72" t="s">
        <v>145</v>
      </c>
      <c r="C37" s="173">
        <f t="shared" si="5"/>
        <v>0</v>
      </c>
      <c r="D37" s="173">
        <v>0</v>
      </c>
      <c r="E37" s="215">
        <f t="shared" si="7"/>
        <v>0</v>
      </c>
      <c r="F37" s="215">
        <f t="shared" si="6"/>
        <v>0</v>
      </c>
      <c r="G37" s="174">
        <v>0</v>
      </c>
      <c r="H37" s="174">
        <v>0</v>
      </c>
      <c r="I37" s="174">
        <v>0</v>
      </c>
      <c r="J37" s="174">
        <v>0</v>
      </c>
      <c r="K37" s="174">
        <v>0</v>
      </c>
      <c r="L37" s="175">
        <v>0</v>
      </c>
      <c r="M37" s="174">
        <v>0</v>
      </c>
      <c r="N37" s="174">
        <v>0</v>
      </c>
      <c r="O37" s="174">
        <v>0</v>
      </c>
      <c r="P37" s="174">
        <v>0</v>
      </c>
      <c r="Q37" s="174">
        <v>0</v>
      </c>
      <c r="R37" s="174">
        <v>0</v>
      </c>
      <c r="S37" s="174">
        <v>0</v>
      </c>
      <c r="T37" s="174">
        <v>0</v>
      </c>
      <c r="U37" s="174">
        <v>0</v>
      </c>
      <c r="V37" s="174">
        <v>0</v>
      </c>
      <c r="W37" s="174">
        <v>0</v>
      </c>
      <c r="X37" s="174">
        <v>0</v>
      </c>
      <c r="Y37" s="174">
        <v>0</v>
      </c>
      <c r="Z37" s="174">
        <v>0</v>
      </c>
      <c r="AA37" s="174">
        <v>0</v>
      </c>
      <c r="AB37" s="177">
        <f t="shared" si="3"/>
        <v>0</v>
      </c>
      <c r="AC37" s="177">
        <f t="shared" si="4"/>
        <v>0</v>
      </c>
    </row>
    <row r="38" spans="1:29" x14ac:dyDescent="0.25">
      <c r="A38" s="73" t="s">
        <v>154</v>
      </c>
      <c r="B38" s="72" t="s">
        <v>143</v>
      </c>
      <c r="C38" s="173">
        <f t="shared" si="5"/>
        <v>0</v>
      </c>
      <c r="D38" s="173">
        <v>0</v>
      </c>
      <c r="E38" s="215">
        <f t="shared" si="7"/>
        <v>0</v>
      </c>
      <c r="F38" s="215">
        <f t="shared" si="6"/>
        <v>0</v>
      </c>
      <c r="G38" s="174">
        <v>0</v>
      </c>
      <c r="H38" s="174">
        <v>0</v>
      </c>
      <c r="I38" s="174">
        <v>0</v>
      </c>
      <c r="J38" s="174">
        <v>0</v>
      </c>
      <c r="K38" s="174">
        <v>0</v>
      </c>
      <c r="L38" s="174">
        <v>0</v>
      </c>
      <c r="M38" s="174">
        <v>0</v>
      </c>
      <c r="N38" s="174">
        <v>0</v>
      </c>
      <c r="O38" s="174">
        <v>0</v>
      </c>
      <c r="P38" s="174">
        <v>0</v>
      </c>
      <c r="Q38" s="174">
        <v>0</v>
      </c>
      <c r="R38" s="174">
        <v>0</v>
      </c>
      <c r="S38" s="174">
        <v>0</v>
      </c>
      <c r="T38" s="174">
        <v>0</v>
      </c>
      <c r="U38" s="174">
        <v>0</v>
      </c>
      <c r="V38" s="174">
        <v>0</v>
      </c>
      <c r="W38" s="174">
        <v>0</v>
      </c>
      <c r="X38" s="174">
        <v>0</v>
      </c>
      <c r="Y38" s="174">
        <v>0</v>
      </c>
      <c r="Z38" s="174">
        <v>0</v>
      </c>
      <c r="AA38" s="174">
        <v>0</v>
      </c>
      <c r="AB38" s="177">
        <f t="shared" si="3"/>
        <v>0</v>
      </c>
      <c r="AC38" s="177">
        <f t="shared" si="4"/>
        <v>0</v>
      </c>
    </row>
    <row r="39" spans="1:29" ht="31.5" x14ac:dyDescent="0.25">
      <c r="A39" s="73" t="s">
        <v>153</v>
      </c>
      <c r="B39" s="44" t="s">
        <v>141</v>
      </c>
      <c r="C39" s="173">
        <f t="shared" si="5"/>
        <v>0</v>
      </c>
      <c r="D39" s="173">
        <v>0</v>
      </c>
      <c r="E39" s="215">
        <f t="shared" si="7"/>
        <v>0</v>
      </c>
      <c r="F39" s="215">
        <f t="shared" si="6"/>
        <v>0</v>
      </c>
      <c r="G39" s="174">
        <v>0</v>
      </c>
      <c r="H39" s="174">
        <v>0</v>
      </c>
      <c r="I39" s="174">
        <v>0</v>
      </c>
      <c r="J39" s="174">
        <v>0</v>
      </c>
      <c r="K39" s="174">
        <v>0</v>
      </c>
      <c r="L39" s="174">
        <v>0</v>
      </c>
      <c r="M39" s="174">
        <v>0</v>
      </c>
      <c r="N39" s="174">
        <v>0</v>
      </c>
      <c r="O39" s="174">
        <v>0</v>
      </c>
      <c r="P39" s="174">
        <v>0</v>
      </c>
      <c r="Q39" s="174">
        <v>0</v>
      </c>
      <c r="R39" s="174">
        <v>0</v>
      </c>
      <c r="S39" s="174">
        <v>0</v>
      </c>
      <c r="T39" s="174">
        <v>0</v>
      </c>
      <c r="U39" s="174">
        <v>0</v>
      </c>
      <c r="V39" s="174">
        <v>0</v>
      </c>
      <c r="W39" s="174">
        <v>0</v>
      </c>
      <c r="X39" s="174">
        <v>0</v>
      </c>
      <c r="Y39" s="174">
        <v>0</v>
      </c>
      <c r="Z39" s="174">
        <v>0</v>
      </c>
      <c r="AA39" s="174">
        <v>0</v>
      </c>
      <c r="AB39" s="177">
        <f t="shared" si="3"/>
        <v>0</v>
      </c>
      <c r="AC39" s="177">
        <f t="shared" si="4"/>
        <v>0</v>
      </c>
    </row>
    <row r="40" spans="1:29" ht="31.5" x14ac:dyDescent="0.25">
      <c r="A40" s="73" t="s">
        <v>152</v>
      </c>
      <c r="B40" s="44" t="s">
        <v>139</v>
      </c>
      <c r="C40" s="173">
        <f t="shared" si="5"/>
        <v>0</v>
      </c>
      <c r="D40" s="173">
        <v>0</v>
      </c>
      <c r="E40" s="215">
        <f t="shared" si="7"/>
        <v>0</v>
      </c>
      <c r="F40" s="215">
        <f t="shared" si="6"/>
        <v>0</v>
      </c>
      <c r="G40" s="174">
        <v>0</v>
      </c>
      <c r="H40" s="174">
        <v>0</v>
      </c>
      <c r="I40" s="174">
        <v>0</v>
      </c>
      <c r="J40" s="174">
        <v>0</v>
      </c>
      <c r="K40" s="174">
        <v>0</v>
      </c>
      <c r="L40" s="174">
        <v>0</v>
      </c>
      <c r="M40" s="174">
        <v>0</v>
      </c>
      <c r="N40" s="174">
        <v>0</v>
      </c>
      <c r="O40" s="174">
        <v>0</v>
      </c>
      <c r="P40" s="174">
        <v>0</v>
      </c>
      <c r="Q40" s="174">
        <v>0</v>
      </c>
      <c r="R40" s="174">
        <v>0</v>
      </c>
      <c r="S40" s="174">
        <v>0</v>
      </c>
      <c r="T40" s="174">
        <v>0</v>
      </c>
      <c r="U40" s="174">
        <v>0</v>
      </c>
      <c r="V40" s="174">
        <v>0</v>
      </c>
      <c r="W40" s="174">
        <v>0</v>
      </c>
      <c r="X40" s="174">
        <v>0</v>
      </c>
      <c r="Y40" s="174">
        <v>0</v>
      </c>
      <c r="Z40" s="174">
        <v>0</v>
      </c>
      <c r="AA40" s="174">
        <v>0</v>
      </c>
      <c r="AB40" s="177">
        <f t="shared" si="3"/>
        <v>0</v>
      </c>
      <c r="AC40" s="177">
        <f t="shared" si="4"/>
        <v>0</v>
      </c>
    </row>
    <row r="41" spans="1:29" x14ac:dyDescent="0.25">
      <c r="A41" s="73" t="s">
        <v>151</v>
      </c>
      <c r="B41" s="44" t="s">
        <v>137</v>
      </c>
      <c r="C41" s="173">
        <f t="shared" si="5"/>
        <v>0.26</v>
      </c>
      <c r="D41" s="173">
        <v>0</v>
      </c>
      <c r="E41" s="215">
        <f t="shared" si="7"/>
        <v>0.26</v>
      </c>
      <c r="F41" s="215">
        <f t="shared" si="6"/>
        <v>0.26</v>
      </c>
      <c r="G41" s="174">
        <v>0</v>
      </c>
      <c r="H41" s="174">
        <v>0</v>
      </c>
      <c r="I41" s="174">
        <v>0</v>
      </c>
      <c r="J41" s="174">
        <v>0</v>
      </c>
      <c r="K41" s="174">
        <v>0</v>
      </c>
      <c r="L41" s="174">
        <v>0</v>
      </c>
      <c r="M41" s="174">
        <v>0</v>
      </c>
      <c r="N41" s="174">
        <v>0</v>
      </c>
      <c r="O41" s="174">
        <v>0</v>
      </c>
      <c r="P41" s="174">
        <v>0</v>
      </c>
      <c r="Q41" s="174">
        <v>0</v>
      </c>
      <c r="R41" s="174">
        <v>0</v>
      </c>
      <c r="S41" s="174">
        <v>0</v>
      </c>
      <c r="T41" s="174">
        <v>0</v>
      </c>
      <c r="U41" s="174">
        <v>0</v>
      </c>
      <c r="V41" s="174">
        <v>0</v>
      </c>
      <c r="W41" s="174">
        <v>0</v>
      </c>
      <c r="X41" s="174">
        <v>0.26</v>
      </c>
      <c r="Y41" s="174">
        <v>0</v>
      </c>
      <c r="Z41" s="174">
        <v>0</v>
      </c>
      <c r="AA41" s="174">
        <v>0</v>
      </c>
      <c r="AB41" s="177">
        <f t="shared" si="3"/>
        <v>0.26</v>
      </c>
      <c r="AC41" s="177">
        <f t="shared" si="4"/>
        <v>0</v>
      </c>
    </row>
    <row r="42" spans="1:29" ht="18.75" x14ac:dyDescent="0.25">
      <c r="A42" s="73" t="s">
        <v>150</v>
      </c>
      <c r="B42" s="72" t="s">
        <v>135</v>
      </c>
      <c r="C42" s="173">
        <f t="shared" si="5"/>
        <v>0</v>
      </c>
      <c r="D42" s="173">
        <v>0</v>
      </c>
      <c r="E42" s="215">
        <f t="shared" si="7"/>
        <v>0</v>
      </c>
      <c r="F42" s="215">
        <f t="shared" si="6"/>
        <v>0</v>
      </c>
      <c r="G42" s="174">
        <v>0</v>
      </c>
      <c r="H42" s="174">
        <v>0</v>
      </c>
      <c r="I42" s="174">
        <v>0</v>
      </c>
      <c r="J42" s="174">
        <v>0</v>
      </c>
      <c r="K42" s="174">
        <v>0</v>
      </c>
      <c r="L42" s="174">
        <v>0</v>
      </c>
      <c r="M42" s="174">
        <v>0</v>
      </c>
      <c r="N42" s="174">
        <v>0</v>
      </c>
      <c r="O42" s="174">
        <v>0</v>
      </c>
      <c r="P42" s="174">
        <v>0</v>
      </c>
      <c r="Q42" s="174">
        <v>0</v>
      </c>
      <c r="R42" s="174">
        <v>0</v>
      </c>
      <c r="S42" s="174">
        <v>0</v>
      </c>
      <c r="T42" s="174">
        <v>0</v>
      </c>
      <c r="U42" s="174">
        <v>0</v>
      </c>
      <c r="V42" s="174">
        <v>0</v>
      </c>
      <c r="W42" s="174">
        <v>0</v>
      </c>
      <c r="X42" s="174">
        <v>0</v>
      </c>
      <c r="Y42" s="174">
        <v>0</v>
      </c>
      <c r="Z42" s="174">
        <v>0</v>
      </c>
      <c r="AA42" s="174">
        <v>0</v>
      </c>
      <c r="AB42" s="177">
        <f t="shared" si="3"/>
        <v>0</v>
      </c>
      <c r="AC42" s="177">
        <f t="shared" si="4"/>
        <v>0</v>
      </c>
    </row>
    <row r="43" spans="1:29" x14ac:dyDescent="0.25">
      <c r="A43" s="76" t="s">
        <v>58</v>
      </c>
      <c r="B43" s="75" t="s">
        <v>149</v>
      </c>
      <c r="C43" s="173">
        <f t="shared" si="5"/>
        <v>0</v>
      </c>
      <c r="D43" s="173">
        <v>0</v>
      </c>
      <c r="E43" s="215">
        <v>0</v>
      </c>
      <c r="F43" s="215">
        <f t="shared" si="6"/>
        <v>0</v>
      </c>
      <c r="G43" s="173">
        <v>0</v>
      </c>
      <c r="H43" s="173">
        <v>0</v>
      </c>
      <c r="I43" s="173">
        <v>0</v>
      </c>
      <c r="J43" s="173">
        <v>0</v>
      </c>
      <c r="K43" s="173">
        <v>0</v>
      </c>
      <c r="L43" s="176">
        <v>0</v>
      </c>
      <c r="M43" s="173">
        <v>0</v>
      </c>
      <c r="N43" s="173">
        <v>0</v>
      </c>
      <c r="O43" s="173">
        <v>0</v>
      </c>
      <c r="P43" s="173">
        <v>0</v>
      </c>
      <c r="Q43" s="173">
        <v>0</v>
      </c>
      <c r="R43" s="173">
        <v>0</v>
      </c>
      <c r="S43" s="173">
        <v>0</v>
      </c>
      <c r="T43" s="173">
        <v>0</v>
      </c>
      <c r="U43" s="173">
        <v>0</v>
      </c>
      <c r="V43" s="173">
        <v>0</v>
      </c>
      <c r="W43" s="173">
        <v>0</v>
      </c>
      <c r="X43" s="173">
        <v>0</v>
      </c>
      <c r="Y43" s="173">
        <v>0</v>
      </c>
      <c r="Z43" s="173">
        <v>0</v>
      </c>
      <c r="AA43" s="173">
        <v>0</v>
      </c>
      <c r="AB43" s="177">
        <f t="shared" si="3"/>
        <v>0</v>
      </c>
      <c r="AC43" s="177">
        <f t="shared" si="4"/>
        <v>0</v>
      </c>
    </row>
    <row r="44" spans="1:29" x14ac:dyDescent="0.25">
      <c r="A44" s="73" t="s">
        <v>148</v>
      </c>
      <c r="B44" s="44" t="s">
        <v>147</v>
      </c>
      <c r="C44" s="173">
        <f t="shared" si="5"/>
        <v>0</v>
      </c>
      <c r="D44" s="173">
        <v>0</v>
      </c>
      <c r="E44" s="215">
        <f t="shared" ref="E44:E50" si="8">G44+AB44</f>
        <v>0</v>
      </c>
      <c r="F44" s="215">
        <f t="shared" si="6"/>
        <v>0</v>
      </c>
      <c r="G44" s="174">
        <v>0</v>
      </c>
      <c r="H44" s="174">
        <v>0</v>
      </c>
      <c r="I44" s="174">
        <v>0</v>
      </c>
      <c r="J44" s="174">
        <v>0</v>
      </c>
      <c r="K44" s="174">
        <v>0</v>
      </c>
      <c r="L44" s="174">
        <v>0</v>
      </c>
      <c r="M44" s="174">
        <v>0</v>
      </c>
      <c r="N44" s="174">
        <v>0</v>
      </c>
      <c r="O44" s="174">
        <v>0</v>
      </c>
      <c r="P44" s="174">
        <v>0</v>
      </c>
      <c r="Q44" s="174">
        <v>0</v>
      </c>
      <c r="R44" s="174">
        <v>0</v>
      </c>
      <c r="S44" s="174">
        <v>0</v>
      </c>
      <c r="T44" s="174">
        <v>0</v>
      </c>
      <c r="U44" s="174">
        <v>0</v>
      </c>
      <c r="V44" s="174">
        <v>0</v>
      </c>
      <c r="W44" s="174">
        <v>0</v>
      </c>
      <c r="X44" s="174">
        <v>0</v>
      </c>
      <c r="Y44" s="174">
        <v>0</v>
      </c>
      <c r="Z44" s="174">
        <v>0</v>
      </c>
      <c r="AA44" s="174">
        <v>0</v>
      </c>
      <c r="AB44" s="177">
        <f t="shared" si="3"/>
        <v>0</v>
      </c>
      <c r="AC44" s="177">
        <f t="shared" si="4"/>
        <v>0</v>
      </c>
    </row>
    <row r="45" spans="1:29" x14ac:dyDescent="0.25">
      <c r="A45" s="73" t="s">
        <v>146</v>
      </c>
      <c r="B45" s="44" t="s">
        <v>145</v>
      </c>
      <c r="C45" s="173">
        <f t="shared" si="5"/>
        <v>0</v>
      </c>
      <c r="D45" s="173">
        <v>0</v>
      </c>
      <c r="E45" s="215">
        <f t="shared" si="8"/>
        <v>0</v>
      </c>
      <c r="F45" s="215">
        <f t="shared" si="6"/>
        <v>0</v>
      </c>
      <c r="G45" s="174">
        <v>0</v>
      </c>
      <c r="H45" s="174">
        <v>0</v>
      </c>
      <c r="I45" s="174">
        <v>0</v>
      </c>
      <c r="J45" s="174">
        <v>0</v>
      </c>
      <c r="K45" s="174">
        <v>0</v>
      </c>
      <c r="L45" s="175">
        <v>0</v>
      </c>
      <c r="M45" s="174">
        <v>0</v>
      </c>
      <c r="N45" s="174">
        <v>0</v>
      </c>
      <c r="O45" s="174">
        <v>0</v>
      </c>
      <c r="P45" s="174">
        <v>0</v>
      </c>
      <c r="Q45" s="174">
        <v>0</v>
      </c>
      <c r="R45" s="174">
        <v>0</v>
      </c>
      <c r="S45" s="174">
        <v>0</v>
      </c>
      <c r="T45" s="174">
        <v>0</v>
      </c>
      <c r="U45" s="174">
        <v>0</v>
      </c>
      <c r="V45" s="174">
        <v>0</v>
      </c>
      <c r="W45" s="174">
        <v>0</v>
      </c>
      <c r="X45" s="174">
        <f>X37</f>
        <v>0</v>
      </c>
      <c r="Y45" s="174">
        <v>0</v>
      </c>
      <c r="Z45" s="174">
        <v>0</v>
      </c>
      <c r="AA45" s="174">
        <v>0</v>
      </c>
      <c r="AB45" s="177">
        <f t="shared" si="3"/>
        <v>0</v>
      </c>
      <c r="AC45" s="177">
        <f t="shared" si="4"/>
        <v>0</v>
      </c>
    </row>
    <row r="46" spans="1:29" x14ac:dyDescent="0.25">
      <c r="A46" s="73" t="s">
        <v>144</v>
      </c>
      <c r="B46" s="44" t="s">
        <v>143</v>
      </c>
      <c r="C46" s="173">
        <f t="shared" si="5"/>
        <v>0</v>
      </c>
      <c r="D46" s="173">
        <v>0</v>
      </c>
      <c r="E46" s="215">
        <f t="shared" si="8"/>
        <v>0</v>
      </c>
      <c r="F46" s="215">
        <f t="shared" si="6"/>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7">
        <f t="shared" si="3"/>
        <v>0</v>
      </c>
      <c r="AC46" s="177">
        <f t="shared" si="4"/>
        <v>0</v>
      </c>
    </row>
    <row r="47" spans="1:29" ht="31.5" x14ac:dyDescent="0.25">
      <c r="A47" s="73" t="s">
        <v>142</v>
      </c>
      <c r="B47" s="44" t="s">
        <v>141</v>
      </c>
      <c r="C47" s="173">
        <f t="shared" si="5"/>
        <v>0</v>
      </c>
      <c r="D47" s="173">
        <v>0</v>
      </c>
      <c r="E47" s="215">
        <f t="shared" si="8"/>
        <v>0</v>
      </c>
      <c r="F47" s="215">
        <f t="shared" si="6"/>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f>X39</f>
        <v>0</v>
      </c>
      <c r="Y47" s="174">
        <v>0</v>
      </c>
      <c r="Z47" s="174">
        <v>0</v>
      </c>
      <c r="AA47" s="174">
        <v>0</v>
      </c>
      <c r="AB47" s="177">
        <f t="shared" si="3"/>
        <v>0</v>
      </c>
      <c r="AC47" s="177">
        <f t="shared" si="4"/>
        <v>0</v>
      </c>
    </row>
    <row r="48" spans="1:29" ht="31.5" x14ac:dyDescent="0.25">
      <c r="A48" s="73" t="s">
        <v>140</v>
      </c>
      <c r="B48" s="44" t="s">
        <v>139</v>
      </c>
      <c r="C48" s="173">
        <f t="shared" si="5"/>
        <v>0</v>
      </c>
      <c r="D48" s="173">
        <v>0</v>
      </c>
      <c r="E48" s="215">
        <f t="shared" si="8"/>
        <v>0</v>
      </c>
      <c r="F48" s="215">
        <f t="shared" si="6"/>
        <v>0</v>
      </c>
      <c r="G48" s="174">
        <v>0</v>
      </c>
      <c r="H48" s="174">
        <v>0</v>
      </c>
      <c r="I48" s="174">
        <v>0</v>
      </c>
      <c r="J48" s="174">
        <v>0</v>
      </c>
      <c r="K48" s="174">
        <v>0</v>
      </c>
      <c r="L48" s="174">
        <v>0</v>
      </c>
      <c r="M48" s="174">
        <v>0</v>
      </c>
      <c r="N48" s="174">
        <v>0</v>
      </c>
      <c r="O48" s="174">
        <v>0</v>
      </c>
      <c r="P48" s="174">
        <v>0</v>
      </c>
      <c r="Q48" s="174">
        <v>0</v>
      </c>
      <c r="R48" s="174">
        <v>0</v>
      </c>
      <c r="S48" s="174">
        <v>0</v>
      </c>
      <c r="T48" s="174">
        <v>0</v>
      </c>
      <c r="U48" s="174">
        <v>0</v>
      </c>
      <c r="V48" s="174">
        <v>0</v>
      </c>
      <c r="W48" s="174">
        <v>0</v>
      </c>
      <c r="X48" s="174">
        <f>X40</f>
        <v>0</v>
      </c>
      <c r="Y48" s="174">
        <v>0</v>
      </c>
      <c r="Z48" s="174">
        <v>0</v>
      </c>
      <c r="AA48" s="174">
        <v>0</v>
      </c>
      <c r="AB48" s="177">
        <f t="shared" si="3"/>
        <v>0</v>
      </c>
      <c r="AC48" s="177">
        <f t="shared" si="4"/>
        <v>0</v>
      </c>
    </row>
    <row r="49" spans="1:29" x14ac:dyDescent="0.25">
      <c r="A49" s="73" t="s">
        <v>138</v>
      </c>
      <c r="B49" s="44" t="s">
        <v>137</v>
      </c>
      <c r="C49" s="173">
        <f t="shared" si="5"/>
        <v>0.26</v>
      </c>
      <c r="D49" s="173">
        <v>0</v>
      </c>
      <c r="E49" s="215">
        <f t="shared" si="8"/>
        <v>0.26</v>
      </c>
      <c r="F49" s="215">
        <f t="shared" si="6"/>
        <v>0.26</v>
      </c>
      <c r="G49" s="174">
        <v>0</v>
      </c>
      <c r="H49" s="174">
        <v>0</v>
      </c>
      <c r="I49" s="174">
        <v>0</v>
      </c>
      <c r="J49" s="174">
        <v>0</v>
      </c>
      <c r="K49" s="174">
        <v>0</v>
      </c>
      <c r="L49" s="174">
        <v>0</v>
      </c>
      <c r="M49" s="174">
        <v>0</v>
      </c>
      <c r="N49" s="174">
        <v>0</v>
      </c>
      <c r="O49" s="174">
        <v>0</v>
      </c>
      <c r="P49" s="174">
        <v>0</v>
      </c>
      <c r="Q49" s="174">
        <v>0</v>
      </c>
      <c r="R49" s="174">
        <v>0</v>
      </c>
      <c r="S49" s="174">
        <v>0</v>
      </c>
      <c r="T49" s="174">
        <v>0</v>
      </c>
      <c r="U49" s="174">
        <v>0</v>
      </c>
      <c r="V49" s="174">
        <v>0</v>
      </c>
      <c r="W49" s="174">
        <v>0</v>
      </c>
      <c r="X49" s="174">
        <f>X41</f>
        <v>0.26</v>
      </c>
      <c r="Y49" s="174">
        <v>0</v>
      </c>
      <c r="Z49" s="174">
        <v>0</v>
      </c>
      <c r="AA49" s="174">
        <v>0</v>
      </c>
      <c r="AB49" s="177">
        <f t="shared" si="3"/>
        <v>0.26</v>
      </c>
      <c r="AC49" s="177">
        <f t="shared" si="4"/>
        <v>0</v>
      </c>
    </row>
    <row r="50" spans="1:29" ht="18.75" x14ac:dyDescent="0.25">
      <c r="A50" s="73" t="s">
        <v>136</v>
      </c>
      <c r="B50" s="72" t="s">
        <v>135</v>
      </c>
      <c r="C50" s="173">
        <f t="shared" si="5"/>
        <v>0</v>
      </c>
      <c r="D50" s="173">
        <v>0</v>
      </c>
      <c r="E50" s="215">
        <f t="shared" si="8"/>
        <v>0</v>
      </c>
      <c r="F50" s="215">
        <f t="shared" si="6"/>
        <v>0</v>
      </c>
      <c r="G50" s="174">
        <v>0</v>
      </c>
      <c r="H50" s="174">
        <v>0</v>
      </c>
      <c r="I50" s="174">
        <v>0</v>
      </c>
      <c r="J50" s="174">
        <v>0</v>
      </c>
      <c r="K50" s="174">
        <v>0</v>
      </c>
      <c r="L50" s="174">
        <v>0</v>
      </c>
      <c r="M50" s="174">
        <v>0</v>
      </c>
      <c r="N50" s="174">
        <v>0</v>
      </c>
      <c r="O50" s="174">
        <v>0</v>
      </c>
      <c r="P50" s="174">
        <v>0</v>
      </c>
      <c r="Q50" s="174">
        <v>0</v>
      </c>
      <c r="R50" s="174">
        <v>0</v>
      </c>
      <c r="S50" s="174">
        <v>0</v>
      </c>
      <c r="T50" s="174">
        <v>0</v>
      </c>
      <c r="U50" s="174">
        <v>0</v>
      </c>
      <c r="V50" s="174">
        <v>0</v>
      </c>
      <c r="W50" s="174">
        <v>0</v>
      </c>
      <c r="X50" s="174">
        <v>0</v>
      </c>
      <c r="Y50" s="174">
        <v>0</v>
      </c>
      <c r="Z50" s="174">
        <v>0</v>
      </c>
      <c r="AA50" s="174">
        <v>0</v>
      </c>
      <c r="AB50" s="177">
        <f t="shared" si="3"/>
        <v>0</v>
      </c>
      <c r="AC50" s="177">
        <f t="shared" si="4"/>
        <v>0</v>
      </c>
    </row>
    <row r="51" spans="1:29" ht="35.25" customHeight="1" x14ac:dyDescent="0.25">
      <c r="A51" s="76" t="s">
        <v>56</v>
      </c>
      <c r="B51" s="75" t="s">
        <v>134</v>
      </c>
      <c r="C51" s="173">
        <f t="shared" si="5"/>
        <v>0</v>
      </c>
      <c r="D51" s="173">
        <v>0</v>
      </c>
      <c r="E51" s="215">
        <v>0</v>
      </c>
      <c r="F51" s="215">
        <f t="shared" si="6"/>
        <v>0</v>
      </c>
      <c r="G51" s="173">
        <v>0</v>
      </c>
      <c r="H51" s="173">
        <v>0</v>
      </c>
      <c r="I51" s="173">
        <v>0</v>
      </c>
      <c r="J51" s="173">
        <v>0</v>
      </c>
      <c r="K51" s="173">
        <v>0</v>
      </c>
      <c r="L51" s="176">
        <v>0</v>
      </c>
      <c r="M51" s="173">
        <v>0</v>
      </c>
      <c r="N51" s="173">
        <v>0</v>
      </c>
      <c r="O51" s="173">
        <v>0</v>
      </c>
      <c r="P51" s="173">
        <v>0</v>
      </c>
      <c r="Q51" s="173">
        <v>0</v>
      </c>
      <c r="R51" s="173">
        <v>0</v>
      </c>
      <c r="S51" s="173">
        <v>0</v>
      </c>
      <c r="T51" s="173">
        <v>0</v>
      </c>
      <c r="U51" s="173">
        <v>0</v>
      </c>
      <c r="V51" s="173">
        <v>0</v>
      </c>
      <c r="W51" s="173">
        <v>0</v>
      </c>
      <c r="X51" s="173">
        <v>0</v>
      </c>
      <c r="Y51" s="173">
        <v>0</v>
      </c>
      <c r="Z51" s="173">
        <v>0</v>
      </c>
      <c r="AA51" s="173">
        <v>0</v>
      </c>
      <c r="AB51" s="177">
        <f t="shared" si="3"/>
        <v>0</v>
      </c>
      <c r="AC51" s="177">
        <f t="shared" si="4"/>
        <v>0</v>
      </c>
    </row>
    <row r="52" spans="1:29" x14ac:dyDescent="0.25">
      <c r="A52" s="73" t="s">
        <v>133</v>
      </c>
      <c r="B52" s="44" t="s">
        <v>132</v>
      </c>
      <c r="C52" s="173">
        <f t="shared" si="5"/>
        <v>1.3317735947181719</v>
      </c>
      <c r="D52" s="173">
        <v>0</v>
      </c>
      <c r="E52" s="215">
        <f>C52</f>
        <v>1.3317735947181719</v>
      </c>
      <c r="F52" s="215">
        <f t="shared" si="6"/>
        <v>1.3317735947181719</v>
      </c>
      <c r="G52" s="174">
        <v>0</v>
      </c>
      <c r="H52" s="174">
        <v>0</v>
      </c>
      <c r="I52" s="174">
        <v>0</v>
      </c>
      <c r="J52" s="174">
        <v>0</v>
      </c>
      <c r="K52" s="174">
        <v>0</v>
      </c>
      <c r="L52" s="174">
        <v>0</v>
      </c>
      <c r="M52" s="174">
        <v>0</v>
      </c>
      <c r="N52" s="174">
        <v>0</v>
      </c>
      <c r="O52" s="174">
        <v>0</v>
      </c>
      <c r="P52" s="174">
        <v>0</v>
      </c>
      <c r="Q52" s="174">
        <v>0</v>
      </c>
      <c r="R52" s="174">
        <v>0</v>
      </c>
      <c r="S52" s="174">
        <v>0</v>
      </c>
      <c r="T52" s="174">
        <v>0</v>
      </c>
      <c r="U52" s="174">
        <v>0</v>
      </c>
      <c r="V52" s="174">
        <v>0</v>
      </c>
      <c r="W52" s="174">
        <v>0</v>
      </c>
      <c r="X52" s="174">
        <f>AB30</f>
        <v>1.3317735947181719</v>
      </c>
      <c r="Y52" s="174">
        <v>0</v>
      </c>
      <c r="Z52" s="174">
        <v>0</v>
      </c>
      <c r="AA52" s="174">
        <v>0</v>
      </c>
      <c r="AB52" s="177">
        <f t="shared" si="3"/>
        <v>1.3317735947181719</v>
      </c>
      <c r="AC52" s="177">
        <f t="shared" si="4"/>
        <v>0</v>
      </c>
    </row>
    <row r="53" spans="1:29" x14ac:dyDescent="0.25">
      <c r="A53" s="73" t="s">
        <v>131</v>
      </c>
      <c r="B53" s="44" t="s">
        <v>125</v>
      </c>
      <c r="C53" s="173">
        <f t="shared" si="5"/>
        <v>0</v>
      </c>
      <c r="D53" s="173">
        <v>0</v>
      </c>
      <c r="E53" s="215">
        <f>G53+AB53</f>
        <v>0</v>
      </c>
      <c r="F53" s="215">
        <f t="shared" si="6"/>
        <v>0</v>
      </c>
      <c r="G53" s="174">
        <v>0</v>
      </c>
      <c r="H53" s="174">
        <v>0</v>
      </c>
      <c r="I53" s="174">
        <v>0</v>
      </c>
      <c r="J53" s="174">
        <v>0</v>
      </c>
      <c r="K53" s="174">
        <v>0</v>
      </c>
      <c r="L53" s="175">
        <v>0</v>
      </c>
      <c r="M53" s="174">
        <v>0</v>
      </c>
      <c r="N53" s="174">
        <v>0</v>
      </c>
      <c r="O53" s="174">
        <v>0</v>
      </c>
      <c r="P53" s="174">
        <v>0</v>
      </c>
      <c r="Q53" s="174">
        <v>0</v>
      </c>
      <c r="R53" s="174">
        <v>0</v>
      </c>
      <c r="S53" s="174">
        <v>0</v>
      </c>
      <c r="T53" s="174">
        <v>0</v>
      </c>
      <c r="U53" s="174">
        <v>0</v>
      </c>
      <c r="V53" s="174">
        <v>0</v>
      </c>
      <c r="W53" s="174">
        <v>0</v>
      </c>
      <c r="X53" s="174">
        <v>0</v>
      </c>
      <c r="Y53" s="174">
        <v>0</v>
      </c>
      <c r="Z53" s="174">
        <v>0</v>
      </c>
      <c r="AA53" s="174">
        <v>0</v>
      </c>
      <c r="AB53" s="177">
        <f t="shared" si="3"/>
        <v>0</v>
      </c>
      <c r="AC53" s="177">
        <f t="shared" si="4"/>
        <v>0</v>
      </c>
    </row>
    <row r="54" spans="1:29" x14ac:dyDescent="0.25">
      <c r="A54" s="73" t="s">
        <v>130</v>
      </c>
      <c r="B54" s="72" t="s">
        <v>124</v>
      </c>
      <c r="C54" s="173">
        <f t="shared" si="5"/>
        <v>0</v>
      </c>
      <c r="D54" s="173">
        <v>0</v>
      </c>
      <c r="E54" s="215">
        <f>G54+AB54</f>
        <v>0</v>
      </c>
      <c r="F54" s="215">
        <f t="shared" si="6"/>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f>X45</f>
        <v>0</v>
      </c>
      <c r="Y54" s="174">
        <v>0</v>
      </c>
      <c r="Z54" s="174">
        <v>0</v>
      </c>
      <c r="AA54" s="174">
        <v>0</v>
      </c>
      <c r="AB54" s="177">
        <f t="shared" si="3"/>
        <v>0</v>
      </c>
      <c r="AC54" s="177">
        <f t="shared" si="4"/>
        <v>0</v>
      </c>
    </row>
    <row r="55" spans="1:29" x14ac:dyDescent="0.25">
      <c r="A55" s="73" t="s">
        <v>129</v>
      </c>
      <c r="B55" s="72" t="s">
        <v>123</v>
      </c>
      <c r="C55" s="173">
        <f t="shared" si="5"/>
        <v>0</v>
      </c>
      <c r="D55" s="173">
        <v>0</v>
      </c>
      <c r="E55" s="215">
        <f>G55+AB55</f>
        <v>0</v>
      </c>
      <c r="F55" s="215">
        <f t="shared" si="6"/>
        <v>0</v>
      </c>
      <c r="G55" s="174">
        <v>0</v>
      </c>
      <c r="H55" s="174">
        <v>0</v>
      </c>
      <c r="I55" s="174">
        <v>0</v>
      </c>
      <c r="J55" s="174">
        <v>0</v>
      </c>
      <c r="K55" s="174">
        <v>0</v>
      </c>
      <c r="L55" s="174">
        <v>0</v>
      </c>
      <c r="M55" s="174">
        <v>0</v>
      </c>
      <c r="N55" s="174">
        <v>0</v>
      </c>
      <c r="O55" s="174">
        <v>0</v>
      </c>
      <c r="P55" s="174">
        <v>0</v>
      </c>
      <c r="Q55" s="174">
        <v>0</v>
      </c>
      <c r="R55" s="174">
        <v>0</v>
      </c>
      <c r="S55" s="174">
        <v>0</v>
      </c>
      <c r="T55" s="174">
        <v>0</v>
      </c>
      <c r="U55" s="174">
        <v>0</v>
      </c>
      <c r="V55" s="174">
        <v>0</v>
      </c>
      <c r="W55" s="174">
        <v>0</v>
      </c>
      <c r="X55" s="174">
        <v>0</v>
      </c>
      <c r="Y55" s="174">
        <v>0</v>
      </c>
      <c r="Z55" s="174">
        <v>0</v>
      </c>
      <c r="AA55" s="174">
        <v>0</v>
      </c>
      <c r="AB55" s="177">
        <f t="shared" si="3"/>
        <v>0</v>
      </c>
      <c r="AC55" s="177">
        <f t="shared" si="4"/>
        <v>0</v>
      </c>
    </row>
    <row r="56" spans="1:29" x14ac:dyDescent="0.25">
      <c r="A56" s="73" t="s">
        <v>128</v>
      </c>
      <c r="B56" s="72" t="s">
        <v>122</v>
      </c>
      <c r="C56" s="173">
        <f t="shared" si="5"/>
        <v>0.26</v>
      </c>
      <c r="D56" s="173">
        <v>0</v>
      </c>
      <c r="E56" s="215">
        <f>G56+AB56</f>
        <v>0.26</v>
      </c>
      <c r="F56" s="215">
        <f t="shared" si="6"/>
        <v>0.26</v>
      </c>
      <c r="G56" s="174">
        <v>0</v>
      </c>
      <c r="H56" s="174">
        <v>0</v>
      </c>
      <c r="I56" s="174">
        <v>0</v>
      </c>
      <c r="J56" s="174">
        <v>0</v>
      </c>
      <c r="K56" s="174">
        <v>0</v>
      </c>
      <c r="L56" s="174">
        <v>0</v>
      </c>
      <c r="M56" s="174">
        <v>0</v>
      </c>
      <c r="N56" s="174">
        <v>0</v>
      </c>
      <c r="O56" s="174">
        <v>0</v>
      </c>
      <c r="P56" s="174">
        <v>0</v>
      </c>
      <c r="Q56" s="174">
        <v>0</v>
      </c>
      <c r="R56" s="174">
        <v>0</v>
      </c>
      <c r="S56" s="174">
        <v>0</v>
      </c>
      <c r="T56" s="174">
        <v>0</v>
      </c>
      <c r="U56" s="174">
        <v>0</v>
      </c>
      <c r="V56" s="174">
        <v>0</v>
      </c>
      <c r="W56" s="174">
        <v>0</v>
      </c>
      <c r="X56" s="174">
        <f>X47+X48+X49</f>
        <v>0.26</v>
      </c>
      <c r="Y56" s="174">
        <v>0</v>
      </c>
      <c r="Z56" s="174">
        <v>0</v>
      </c>
      <c r="AA56" s="174">
        <v>0</v>
      </c>
      <c r="AB56" s="177">
        <f t="shared" si="3"/>
        <v>0.26</v>
      </c>
      <c r="AC56" s="177">
        <f t="shared" si="4"/>
        <v>0</v>
      </c>
    </row>
    <row r="57" spans="1:29" ht="18.75" x14ac:dyDescent="0.25">
      <c r="A57" s="73" t="s">
        <v>127</v>
      </c>
      <c r="B57" s="72" t="s">
        <v>121</v>
      </c>
      <c r="C57" s="173">
        <f t="shared" si="5"/>
        <v>0</v>
      </c>
      <c r="D57" s="173">
        <v>0</v>
      </c>
      <c r="E57" s="215">
        <f>G57+AB57</f>
        <v>0</v>
      </c>
      <c r="F57" s="215">
        <f t="shared" si="6"/>
        <v>0</v>
      </c>
      <c r="G57" s="174">
        <v>0</v>
      </c>
      <c r="H57" s="174">
        <v>0</v>
      </c>
      <c r="I57" s="174">
        <v>0</v>
      </c>
      <c r="J57" s="174">
        <v>0</v>
      </c>
      <c r="K57" s="174">
        <v>0</v>
      </c>
      <c r="L57" s="174">
        <v>0</v>
      </c>
      <c r="M57" s="174">
        <v>0</v>
      </c>
      <c r="N57" s="174">
        <v>0</v>
      </c>
      <c r="O57" s="174">
        <v>0</v>
      </c>
      <c r="P57" s="174">
        <v>0</v>
      </c>
      <c r="Q57" s="174">
        <v>0</v>
      </c>
      <c r="R57" s="174">
        <v>0</v>
      </c>
      <c r="S57" s="174">
        <v>0</v>
      </c>
      <c r="T57" s="174">
        <v>0</v>
      </c>
      <c r="U57" s="174">
        <v>0</v>
      </c>
      <c r="V57" s="174">
        <v>0</v>
      </c>
      <c r="W57" s="174">
        <v>0</v>
      </c>
      <c r="X57" s="174">
        <v>0</v>
      </c>
      <c r="Y57" s="174">
        <v>0</v>
      </c>
      <c r="Z57" s="174">
        <v>0</v>
      </c>
      <c r="AA57" s="174">
        <v>0</v>
      </c>
      <c r="AB57" s="177">
        <f t="shared" si="3"/>
        <v>0</v>
      </c>
      <c r="AC57" s="177">
        <f t="shared" si="4"/>
        <v>0</v>
      </c>
    </row>
    <row r="58" spans="1:29" ht="36.75" customHeight="1" x14ac:dyDescent="0.25">
      <c r="A58" s="76" t="s">
        <v>55</v>
      </c>
      <c r="B58" s="97" t="s">
        <v>225</v>
      </c>
      <c r="C58" s="173">
        <f t="shared" si="5"/>
        <v>0</v>
      </c>
      <c r="D58" s="173">
        <v>0</v>
      </c>
      <c r="E58" s="215">
        <v>0</v>
      </c>
      <c r="F58" s="215">
        <f t="shared" si="6"/>
        <v>0</v>
      </c>
      <c r="G58" s="173">
        <v>0</v>
      </c>
      <c r="H58" s="173">
        <v>0</v>
      </c>
      <c r="I58" s="173">
        <v>0</v>
      </c>
      <c r="J58" s="173">
        <v>0</v>
      </c>
      <c r="K58" s="173">
        <v>0</v>
      </c>
      <c r="L58" s="176">
        <v>0</v>
      </c>
      <c r="M58" s="173">
        <v>0</v>
      </c>
      <c r="N58" s="173">
        <v>0</v>
      </c>
      <c r="O58" s="173">
        <v>0</v>
      </c>
      <c r="P58" s="173">
        <v>0</v>
      </c>
      <c r="Q58" s="173">
        <v>0</v>
      </c>
      <c r="R58" s="173">
        <v>0</v>
      </c>
      <c r="S58" s="173">
        <v>0</v>
      </c>
      <c r="T58" s="173">
        <v>0</v>
      </c>
      <c r="U58" s="173">
        <v>0</v>
      </c>
      <c r="V58" s="173">
        <v>0</v>
      </c>
      <c r="W58" s="173">
        <v>0</v>
      </c>
      <c r="X58" s="173">
        <v>0</v>
      </c>
      <c r="Y58" s="173">
        <v>0</v>
      </c>
      <c r="Z58" s="173">
        <v>0</v>
      </c>
      <c r="AA58" s="173">
        <v>0</v>
      </c>
      <c r="AB58" s="177">
        <f t="shared" si="3"/>
        <v>0</v>
      </c>
      <c r="AC58" s="177">
        <f t="shared" si="4"/>
        <v>0</v>
      </c>
    </row>
    <row r="59" spans="1:29" x14ac:dyDescent="0.25">
      <c r="A59" s="76" t="s">
        <v>53</v>
      </c>
      <c r="B59" s="75" t="s">
        <v>126</v>
      </c>
      <c r="C59" s="173">
        <f t="shared" si="5"/>
        <v>0</v>
      </c>
      <c r="D59" s="173">
        <v>0</v>
      </c>
      <c r="E59" s="215">
        <v>0</v>
      </c>
      <c r="F59" s="215">
        <f t="shared" si="6"/>
        <v>0</v>
      </c>
      <c r="G59" s="173">
        <v>0</v>
      </c>
      <c r="H59" s="173">
        <v>0</v>
      </c>
      <c r="I59" s="173">
        <v>0</v>
      </c>
      <c r="J59" s="173">
        <v>0</v>
      </c>
      <c r="K59" s="173">
        <v>0</v>
      </c>
      <c r="L59" s="176">
        <v>0</v>
      </c>
      <c r="M59" s="173">
        <v>0</v>
      </c>
      <c r="N59" s="173">
        <v>0</v>
      </c>
      <c r="O59" s="173">
        <v>0</v>
      </c>
      <c r="P59" s="173">
        <v>0</v>
      </c>
      <c r="Q59" s="173">
        <v>0</v>
      </c>
      <c r="R59" s="173">
        <v>0</v>
      </c>
      <c r="S59" s="173">
        <v>0</v>
      </c>
      <c r="T59" s="173">
        <v>0</v>
      </c>
      <c r="U59" s="173">
        <v>0</v>
      </c>
      <c r="V59" s="173">
        <v>0</v>
      </c>
      <c r="W59" s="173">
        <v>0</v>
      </c>
      <c r="X59" s="173">
        <v>0</v>
      </c>
      <c r="Y59" s="173">
        <v>0</v>
      </c>
      <c r="Z59" s="173">
        <v>0</v>
      </c>
      <c r="AA59" s="173">
        <v>0</v>
      </c>
      <c r="AB59" s="177">
        <f t="shared" si="3"/>
        <v>0</v>
      </c>
      <c r="AC59" s="177">
        <f t="shared" si="4"/>
        <v>0</v>
      </c>
    </row>
    <row r="60" spans="1:29" x14ac:dyDescent="0.25">
      <c r="A60" s="73" t="s">
        <v>219</v>
      </c>
      <c r="B60" s="74" t="s">
        <v>147</v>
      </c>
      <c r="C60" s="173">
        <f t="shared" si="5"/>
        <v>0</v>
      </c>
      <c r="D60" s="173">
        <v>0</v>
      </c>
      <c r="E60" s="215">
        <v>0</v>
      </c>
      <c r="F60" s="215">
        <f t="shared" si="6"/>
        <v>0</v>
      </c>
      <c r="G60" s="174">
        <v>0</v>
      </c>
      <c r="H60" s="174">
        <v>0</v>
      </c>
      <c r="I60" s="174">
        <v>0</v>
      </c>
      <c r="J60" s="174">
        <v>0</v>
      </c>
      <c r="K60" s="174">
        <v>0</v>
      </c>
      <c r="L60" s="174">
        <v>0</v>
      </c>
      <c r="M60" s="174">
        <v>0</v>
      </c>
      <c r="N60" s="174">
        <v>0</v>
      </c>
      <c r="O60" s="174">
        <v>0</v>
      </c>
      <c r="P60" s="174">
        <v>0</v>
      </c>
      <c r="Q60" s="174">
        <v>0</v>
      </c>
      <c r="R60" s="174">
        <v>0</v>
      </c>
      <c r="S60" s="174">
        <v>0</v>
      </c>
      <c r="T60" s="174">
        <v>0</v>
      </c>
      <c r="U60" s="174">
        <v>0</v>
      </c>
      <c r="V60" s="174">
        <v>0</v>
      </c>
      <c r="W60" s="174">
        <v>0</v>
      </c>
      <c r="X60" s="174">
        <v>0</v>
      </c>
      <c r="Y60" s="174">
        <v>0</v>
      </c>
      <c r="Z60" s="174">
        <v>0</v>
      </c>
      <c r="AA60" s="174">
        <v>0</v>
      </c>
      <c r="AB60" s="177">
        <f t="shared" si="3"/>
        <v>0</v>
      </c>
      <c r="AC60" s="177">
        <f t="shared" si="4"/>
        <v>0</v>
      </c>
    </row>
    <row r="61" spans="1:29" x14ac:dyDescent="0.25">
      <c r="A61" s="73" t="s">
        <v>220</v>
      </c>
      <c r="B61" s="74" t="s">
        <v>145</v>
      </c>
      <c r="C61" s="173">
        <f t="shared" si="5"/>
        <v>0</v>
      </c>
      <c r="D61" s="173">
        <v>0</v>
      </c>
      <c r="E61" s="215">
        <v>0</v>
      </c>
      <c r="F61" s="215">
        <f t="shared" si="6"/>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7">
        <f t="shared" si="3"/>
        <v>0</v>
      </c>
      <c r="AC61" s="177">
        <f t="shared" si="4"/>
        <v>0</v>
      </c>
    </row>
    <row r="62" spans="1:29" x14ac:dyDescent="0.25">
      <c r="A62" s="73" t="s">
        <v>221</v>
      </c>
      <c r="B62" s="74" t="s">
        <v>143</v>
      </c>
      <c r="C62" s="173">
        <f t="shared" si="5"/>
        <v>0</v>
      </c>
      <c r="D62" s="173">
        <v>0</v>
      </c>
      <c r="E62" s="215">
        <v>0</v>
      </c>
      <c r="F62" s="215">
        <f t="shared" si="6"/>
        <v>0</v>
      </c>
      <c r="G62" s="174">
        <v>0</v>
      </c>
      <c r="H62" s="174">
        <v>0</v>
      </c>
      <c r="I62" s="174">
        <v>0</v>
      </c>
      <c r="J62" s="174">
        <v>0</v>
      </c>
      <c r="K62" s="174">
        <v>0</v>
      </c>
      <c r="L62" s="174">
        <v>0</v>
      </c>
      <c r="M62" s="174">
        <v>0</v>
      </c>
      <c r="N62" s="174">
        <v>0</v>
      </c>
      <c r="O62" s="174">
        <v>0</v>
      </c>
      <c r="P62" s="174">
        <v>0</v>
      </c>
      <c r="Q62" s="174">
        <v>0</v>
      </c>
      <c r="R62" s="174">
        <v>0</v>
      </c>
      <c r="S62" s="174">
        <v>0</v>
      </c>
      <c r="T62" s="174">
        <v>0</v>
      </c>
      <c r="U62" s="174">
        <v>0</v>
      </c>
      <c r="V62" s="174">
        <v>0</v>
      </c>
      <c r="W62" s="174">
        <v>0</v>
      </c>
      <c r="X62" s="174">
        <v>0</v>
      </c>
      <c r="Y62" s="174">
        <v>0</v>
      </c>
      <c r="Z62" s="174">
        <v>0</v>
      </c>
      <c r="AA62" s="174">
        <v>0</v>
      </c>
      <c r="AB62" s="177">
        <f t="shared" si="3"/>
        <v>0</v>
      </c>
      <c r="AC62" s="177">
        <f t="shared" si="4"/>
        <v>0</v>
      </c>
    </row>
    <row r="63" spans="1:29" x14ac:dyDescent="0.25">
      <c r="A63" s="73" t="s">
        <v>222</v>
      </c>
      <c r="B63" s="74" t="s">
        <v>224</v>
      </c>
      <c r="C63" s="173">
        <f t="shared" si="5"/>
        <v>0</v>
      </c>
      <c r="D63" s="173">
        <v>0</v>
      </c>
      <c r="E63" s="215">
        <v>0</v>
      </c>
      <c r="F63" s="215">
        <f t="shared" si="6"/>
        <v>0</v>
      </c>
      <c r="G63" s="174">
        <v>0</v>
      </c>
      <c r="H63" s="174">
        <v>0</v>
      </c>
      <c r="I63" s="174">
        <v>0</v>
      </c>
      <c r="J63" s="174">
        <v>0</v>
      </c>
      <c r="K63" s="174">
        <v>0</v>
      </c>
      <c r="L63" s="174">
        <v>0</v>
      </c>
      <c r="M63" s="174">
        <v>0</v>
      </c>
      <c r="N63" s="174">
        <v>0</v>
      </c>
      <c r="O63" s="174">
        <v>0</v>
      </c>
      <c r="P63" s="174">
        <v>0</v>
      </c>
      <c r="Q63" s="174">
        <v>0</v>
      </c>
      <c r="R63" s="174">
        <v>0</v>
      </c>
      <c r="S63" s="174">
        <v>0</v>
      </c>
      <c r="T63" s="174">
        <v>0</v>
      </c>
      <c r="U63" s="174">
        <v>0</v>
      </c>
      <c r="V63" s="174">
        <v>0</v>
      </c>
      <c r="W63" s="174">
        <v>0</v>
      </c>
      <c r="X63" s="174">
        <v>0</v>
      </c>
      <c r="Y63" s="174">
        <v>0</v>
      </c>
      <c r="Z63" s="174">
        <v>0</v>
      </c>
      <c r="AA63" s="174">
        <v>0</v>
      </c>
      <c r="AB63" s="177">
        <f t="shared" si="3"/>
        <v>0</v>
      </c>
      <c r="AC63" s="177">
        <f t="shared" si="4"/>
        <v>0</v>
      </c>
    </row>
    <row r="64" spans="1:29" ht="18.75" x14ac:dyDescent="0.25">
      <c r="A64" s="73" t="s">
        <v>223</v>
      </c>
      <c r="B64" s="72" t="s">
        <v>121</v>
      </c>
      <c r="C64" s="173">
        <f t="shared" si="5"/>
        <v>0</v>
      </c>
      <c r="D64" s="173">
        <v>0</v>
      </c>
      <c r="E64" s="215">
        <v>0</v>
      </c>
      <c r="F64" s="215">
        <f t="shared" si="6"/>
        <v>0</v>
      </c>
      <c r="G64" s="174">
        <v>0</v>
      </c>
      <c r="H64" s="174">
        <v>0</v>
      </c>
      <c r="I64" s="174">
        <v>0</v>
      </c>
      <c r="J64" s="174">
        <v>0</v>
      </c>
      <c r="K64" s="174">
        <v>0</v>
      </c>
      <c r="L64" s="174">
        <v>0</v>
      </c>
      <c r="M64" s="174">
        <v>0</v>
      </c>
      <c r="N64" s="174">
        <v>0</v>
      </c>
      <c r="O64" s="174">
        <v>0</v>
      </c>
      <c r="P64" s="174">
        <v>0</v>
      </c>
      <c r="Q64" s="174">
        <v>0</v>
      </c>
      <c r="R64" s="174">
        <v>0</v>
      </c>
      <c r="S64" s="174">
        <v>0</v>
      </c>
      <c r="T64" s="174">
        <v>0</v>
      </c>
      <c r="U64" s="174">
        <v>0</v>
      </c>
      <c r="V64" s="174">
        <v>0</v>
      </c>
      <c r="W64" s="174">
        <v>0</v>
      </c>
      <c r="X64" s="174">
        <v>0</v>
      </c>
      <c r="Y64" s="174">
        <v>0</v>
      </c>
      <c r="Z64" s="174">
        <v>0</v>
      </c>
      <c r="AA64" s="174">
        <v>0</v>
      </c>
      <c r="AB64" s="177">
        <f t="shared" si="3"/>
        <v>0</v>
      </c>
      <c r="AC64" s="177">
        <f t="shared" si="4"/>
        <v>0</v>
      </c>
    </row>
    <row r="65" spans="1:28"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row>
    <row r="66" spans="1:28" ht="54" customHeight="1" x14ac:dyDescent="0.25">
      <c r="A66" s="60"/>
      <c r="B66" s="476"/>
      <c r="C66" s="476"/>
      <c r="D66" s="476"/>
      <c r="E66" s="476"/>
      <c r="F66" s="476"/>
      <c r="G66" s="476"/>
      <c r="H66" s="476"/>
      <c r="I66" s="476"/>
      <c r="J66" s="64"/>
      <c r="K66" s="64"/>
      <c r="L66" s="68"/>
      <c r="M66" s="68"/>
      <c r="N66" s="68"/>
      <c r="O66" s="68"/>
      <c r="P66" s="68"/>
      <c r="Q66" s="68"/>
      <c r="R66" s="68"/>
      <c r="S66" s="68"/>
      <c r="T66" s="68"/>
      <c r="U66" s="68"/>
      <c r="V66" s="68"/>
      <c r="W66" s="68"/>
      <c r="X66" s="68"/>
      <c r="Y66" s="68"/>
      <c r="Z66" s="68"/>
      <c r="AA66" s="68"/>
      <c r="AB66" s="68"/>
    </row>
    <row r="67" spans="1:28" x14ac:dyDescent="0.25">
      <c r="A67" s="60"/>
      <c r="B67" s="60"/>
      <c r="C67" s="60"/>
      <c r="D67" s="60"/>
      <c r="E67" s="60"/>
      <c r="F67" s="60"/>
      <c r="L67" s="60"/>
      <c r="M67" s="60"/>
      <c r="N67" s="60"/>
      <c r="O67" s="60"/>
      <c r="P67" s="60"/>
      <c r="Q67" s="60"/>
      <c r="R67" s="60"/>
      <c r="S67" s="60"/>
      <c r="T67" s="60"/>
      <c r="U67" s="60"/>
      <c r="V67" s="60"/>
      <c r="W67" s="60"/>
      <c r="X67" s="60"/>
      <c r="Y67" s="60"/>
      <c r="Z67" s="60"/>
      <c r="AA67" s="60"/>
      <c r="AB67" s="60"/>
    </row>
    <row r="68" spans="1:28" ht="50.25" customHeight="1" x14ac:dyDescent="0.25">
      <c r="A68" s="60"/>
      <c r="B68" s="477"/>
      <c r="C68" s="477"/>
      <c r="D68" s="477"/>
      <c r="E68" s="477"/>
      <c r="F68" s="477"/>
      <c r="G68" s="477"/>
      <c r="H68" s="477"/>
      <c r="I68" s="477"/>
      <c r="J68" s="65"/>
      <c r="K68" s="65"/>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L69" s="60"/>
      <c r="M69" s="60"/>
      <c r="N69" s="60"/>
      <c r="O69" s="60"/>
      <c r="P69" s="60"/>
      <c r="Q69" s="60"/>
      <c r="R69" s="60"/>
      <c r="S69" s="60"/>
      <c r="T69" s="60"/>
      <c r="U69" s="60"/>
      <c r="V69" s="60"/>
      <c r="W69" s="60"/>
      <c r="X69" s="60"/>
      <c r="Y69" s="60"/>
      <c r="Z69" s="60"/>
      <c r="AA69" s="60"/>
      <c r="AB69" s="60"/>
    </row>
    <row r="70" spans="1:28" ht="36.75" customHeight="1" x14ac:dyDescent="0.25">
      <c r="A70" s="60"/>
      <c r="B70" s="476"/>
      <c r="C70" s="476"/>
      <c r="D70" s="476"/>
      <c r="E70" s="476"/>
      <c r="F70" s="476"/>
      <c r="G70" s="476"/>
      <c r="H70" s="476"/>
      <c r="I70" s="476"/>
      <c r="J70" s="64"/>
      <c r="K70" s="64"/>
      <c r="L70" s="60"/>
      <c r="M70" s="60"/>
      <c r="N70" s="60"/>
      <c r="O70" s="60"/>
      <c r="P70" s="60"/>
      <c r="Q70" s="60"/>
      <c r="R70" s="60"/>
      <c r="S70" s="60"/>
      <c r="T70" s="60"/>
      <c r="U70" s="60"/>
      <c r="V70" s="60"/>
      <c r="W70" s="60"/>
      <c r="X70" s="60"/>
      <c r="Y70" s="60"/>
      <c r="Z70" s="60"/>
      <c r="AA70" s="60"/>
      <c r="AB70" s="60"/>
    </row>
    <row r="71" spans="1:28" x14ac:dyDescent="0.25">
      <c r="A71" s="60"/>
      <c r="B71" s="67"/>
      <c r="C71" s="67"/>
      <c r="D71" s="67"/>
      <c r="E71" s="67"/>
      <c r="F71" s="67"/>
      <c r="L71" s="60"/>
      <c r="M71" s="60"/>
      <c r="N71" s="66"/>
      <c r="O71" s="60"/>
      <c r="P71" s="60"/>
      <c r="Q71" s="60"/>
      <c r="R71" s="60"/>
      <c r="S71" s="60"/>
      <c r="T71" s="60"/>
      <c r="U71" s="60"/>
      <c r="V71" s="60"/>
      <c r="W71" s="60"/>
      <c r="X71" s="60"/>
      <c r="Y71" s="60"/>
      <c r="Z71" s="60"/>
      <c r="AA71" s="60"/>
      <c r="AB71" s="60"/>
    </row>
    <row r="72" spans="1:28" ht="51" customHeight="1" x14ac:dyDescent="0.25">
      <c r="A72" s="60"/>
      <c r="B72" s="476"/>
      <c r="C72" s="476"/>
      <c r="D72" s="476"/>
      <c r="E72" s="476"/>
      <c r="F72" s="476"/>
      <c r="G72" s="476"/>
      <c r="H72" s="476"/>
      <c r="I72" s="476"/>
      <c r="J72" s="64"/>
      <c r="K72" s="64"/>
      <c r="L72" s="60"/>
      <c r="M72" s="60"/>
      <c r="N72" s="66"/>
      <c r="O72" s="60"/>
      <c r="P72" s="60"/>
      <c r="Q72" s="60"/>
      <c r="R72" s="60"/>
      <c r="S72" s="60"/>
      <c r="T72" s="60"/>
      <c r="U72" s="60"/>
      <c r="V72" s="60"/>
      <c r="W72" s="60"/>
      <c r="X72" s="60"/>
      <c r="Y72" s="60"/>
      <c r="Z72" s="60"/>
      <c r="AA72" s="60"/>
      <c r="AB72" s="60"/>
    </row>
    <row r="73" spans="1:28" ht="32.25" customHeight="1" x14ac:dyDescent="0.25">
      <c r="A73" s="60"/>
      <c r="B73" s="477"/>
      <c r="C73" s="477"/>
      <c r="D73" s="477"/>
      <c r="E73" s="477"/>
      <c r="F73" s="477"/>
      <c r="G73" s="477"/>
      <c r="H73" s="477"/>
      <c r="I73" s="477"/>
      <c r="J73" s="65"/>
      <c r="K73" s="65"/>
      <c r="L73" s="60"/>
      <c r="M73" s="60"/>
      <c r="N73" s="60"/>
      <c r="O73" s="60"/>
      <c r="P73" s="60"/>
      <c r="Q73" s="60"/>
      <c r="R73" s="60"/>
      <c r="S73" s="60"/>
      <c r="T73" s="60"/>
      <c r="U73" s="60"/>
      <c r="V73" s="60"/>
      <c r="W73" s="60"/>
      <c r="X73" s="60"/>
      <c r="Y73" s="60"/>
      <c r="Z73" s="60"/>
      <c r="AA73" s="60"/>
      <c r="AB73" s="60"/>
    </row>
    <row r="74" spans="1:28" ht="51.75" customHeight="1" x14ac:dyDescent="0.25">
      <c r="A74" s="60"/>
      <c r="B74" s="476"/>
      <c r="C74" s="476"/>
      <c r="D74" s="476"/>
      <c r="E74" s="476"/>
      <c r="F74" s="476"/>
      <c r="G74" s="476"/>
      <c r="H74" s="476"/>
      <c r="I74" s="476"/>
      <c r="J74" s="64"/>
      <c r="K74" s="64"/>
      <c r="L74" s="60"/>
      <c r="M74" s="60"/>
      <c r="N74" s="60"/>
      <c r="O74" s="60"/>
      <c r="P74" s="60"/>
      <c r="Q74" s="60"/>
      <c r="R74" s="60"/>
      <c r="S74" s="60"/>
      <c r="T74" s="60"/>
      <c r="U74" s="60"/>
      <c r="V74" s="60"/>
      <c r="W74" s="60"/>
      <c r="X74" s="60"/>
      <c r="Y74" s="60"/>
      <c r="Z74" s="60"/>
      <c r="AA74" s="60"/>
      <c r="AB74" s="60"/>
    </row>
    <row r="75" spans="1:28" ht="21.75" customHeight="1" x14ac:dyDescent="0.25">
      <c r="A75" s="60"/>
      <c r="B75" s="474"/>
      <c r="C75" s="474"/>
      <c r="D75" s="474"/>
      <c r="E75" s="474"/>
      <c r="F75" s="474"/>
      <c r="G75" s="474"/>
      <c r="H75" s="474"/>
      <c r="I75" s="474"/>
      <c r="J75" s="63"/>
      <c r="K75" s="63"/>
      <c r="L75" s="62"/>
      <c r="M75" s="62"/>
      <c r="N75" s="60"/>
      <c r="O75" s="60"/>
      <c r="P75" s="60"/>
      <c r="Q75" s="60"/>
      <c r="R75" s="60"/>
      <c r="S75" s="60"/>
      <c r="T75" s="60"/>
      <c r="U75" s="60"/>
      <c r="V75" s="60"/>
      <c r="W75" s="60"/>
      <c r="X75" s="60"/>
      <c r="Y75" s="60"/>
      <c r="Z75" s="60"/>
      <c r="AA75" s="60"/>
      <c r="AB75" s="60"/>
    </row>
    <row r="76" spans="1:28"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row>
    <row r="77" spans="1:28" ht="18.75" customHeight="1" x14ac:dyDescent="0.25">
      <c r="A77" s="60"/>
      <c r="B77" s="475"/>
      <c r="C77" s="475"/>
      <c r="D77" s="475"/>
      <c r="E77" s="475"/>
      <c r="F77" s="475"/>
      <c r="G77" s="475"/>
      <c r="H77" s="475"/>
      <c r="I77" s="475"/>
      <c r="J77" s="61"/>
      <c r="K77" s="61"/>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L79" s="60"/>
      <c r="M79" s="60"/>
      <c r="N79" s="60"/>
      <c r="O79" s="60"/>
      <c r="P79" s="60"/>
      <c r="Q79" s="60"/>
      <c r="R79" s="60"/>
      <c r="S79" s="60"/>
      <c r="T79" s="60"/>
      <c r="U79" s="60"/>
      <c r="V79" s="60"/>
      <c r="W79" s="60"/>
      <c r="X79" s="60"/>
      <c r="Y79" s="60"/>
      <c r="Z79" s="60"/>
      <c r="AA79" s="60"/>
      <c r="AB79" s="60"/>
    </row>
    <row r="80" spans="1:28"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C64 G24:AA64">
    <cfRule type="cellIs" dxfId="53" priority="10" operator="notEqual">
      <formula>0</formula>
    </cfRule>
  </conditionalFormatting>
  <conditionalFormatting sqref="AB24:AC64">
    <cfRule type="cellIs" dxfId="52" priority="9" operator="notEqual">
      <formula>0</formula>
    </cfRule>
  </conditionalFormatting>
  <conditionalFormatting sqref="E24:F24">
    <cfRule type="cellIs" dxfId="51" priority="8" operator="notEqual">
      <formula>0</formula>
    </cfRule>
  </conditionalFormatting>
  <conditionalFormatting sqref="E58:F64 E51:F51 E25:F43">
    <cfRule type="cellIs" dxfId="50" priority="7" operator="notEqual">
      <formula>0</formula>
    </cfRule>
  </conditionalFormatting>
  <conditionalFormatting sqref="F44 F50">
    <cfRule type="cellIs" dxfId="49" priority="6" operator="notEqual">
      <formula>0</formula>
    </cfRule>
  </conditionalFormatting>
  <conditionalFormatting sqref="F45:F49">
    <cfRule type="cellIs" dxfId="48" priority="5" operator="notEqual">
      <formula>0</formula>
    </cfRule>
  </conditionalFormatting>
  <conditionalFormatting sqref="E44:E50">
    <cfRule type="cellIs" dxfId="47" priority="4" operator="notEqual">
      <formula>0</formula>
    </cfRule>
  </conditionalFormatting>
  <conditionalFormatting sqref="E52:F52 F53:F57">
    <cfRule type="cellIs" dxfId="46" priority="3" operator="notEqual">
      <formula>0</formula>
    </cfRule>
  </conditionalFormatting>
  <conditionalFormatting sqref="E53:E57">
    <cfRule type="cellIs" dxfId="45" priority="2" operator="notEqual">
      <formula>0</formula>
    </cfRule>
  </conditionalFormatting>
  <conditionalFormatting sqref="D24:D64">
    <cfRule type="cellIs" dxfId="44"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F92"/>
  <sheetViews>
    <sheetView topLeftCell="A35" zoomScale="70" zoomScaleNormal="70" zoomScaleSheetLayoutView="70" workbookViewId="0">
      <selection activeCell="D56" sqref="D5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9" style="59" customWidth="1"/>
    <col min="7" max="7" width="12" style="60" customWidth="1"/>
    <col min="8" max="15" width="9.28515625" style="59" customWidth="1"/>
    <col min="16" max="17" width="8" style="59" customWidth="1"/>
    <col min="18" max="18" width="8.5703125" style="60" customWidth="1"/>
    <col min="19" max="19" width="8.5703125" style="59" customWidth="1"/>
    <col min="20" max="21" width="8" style="59" customWidth="1"/>
    <col min="22" max="23" width="8.5703125" style="59" customWidth="1"/>
    <col min="24" max="25" width="8" style="59" customWidth="1"/>
    <col min="26" max="27" width="8.57031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AC1" s="38" t="s">
        <v>65</v>
      </c>
    </row>
    <row r="2" spans="1:29" ht="18.75" x14ac:dyDescent="0.3">
      <c r="A2" s="60"/>
      <c r="B2" s="60"/>
      <c r="C2" s="60"/>
      <c r="D2" s="60"/>
      <c r="E2" s="60"/>
      <c r="F2" s="60"/>
      <c r="AC2" s="14" t="s">
        <v>7</v>
      </c>
    </row>
    <row r="3" spans="1:29" ht="18.75" x14ac:dyDescent="0.3">
      <c r="A3" s="60"/>
      <c r="B3" s="60"/>
      <c r="C3" s="60"/>
      <c r="D3" s="60"/>
      <c r="E3" s="60"/>
      <c r="F3" s="60"/>
      <c r="AC3" s="14" t="s">
        <v>64</v>
      </c>
    </row>
    <row r="4" spans="1:29" ht="18.75" customHeight="1" x14ac:dyDescent="0.25">
      <c r="A4" s="387" t="str">
        <f>'6.1. Паспорт сетевой график'!A5:K5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0"/>
      <c r="B5" s="60"/>
      <c r="C5" s="60"/>
      <c r="D5" s="60"/>
      <c r="E5" s="60"/>
      <c r="F5" s="60"/>
      <c r="AC5" s="14"/>
    </row>
    <row r="6" spans="1:29" ht="18.75" x14ac:dyDescent="0.25">
      <c r="A6" s="499" t="s">
        <v>6</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247"/>
      <c r="AA7" s="247"/>
      <c r="AB7" s="247"/>
      <c r="AC7" s="247"/>
    </row>
    <row r="8" spans="1:29" x14ac:dyDescent="0.25">
      <c r="A8" s="500" t="str">
        <f>'6.1. Паспорт сетевой график'!A9</f>
        <v xml:space="preserve">Акционерное общество "Западная энергетическая компания" </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497" t="s">
        <v>5</v>
      </c>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row>
    <row r="10" spans="1:29"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500" t="str">
        <f>'6.1. Паспорт сетевой график'!A12</f>
        <v>M 22-03</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497" t="s">
        <v>4</v>
      </c>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row>
    <row r="13" spans="1:29" ht="16.5" customHeight="1" x14ac:dyDescent="0.3">
      <c r="A13" s="248"/>
      <c r="B13" s="248"/>
      <c r="C13" s="248"/>
      <c r="D13" s="248"/>
      <c r="E13" s="248"/>
      <c r="F13" s="248"/>
      <c r="G13" s="248"/>
      <c r="H13" s="80"/>
      <c r="I13" s="80"/>
      <c r="J13" s="80"/>
      <c r="K13" s="80"/>
      <c r="L13" s="80"/>
      <c r="M13" s="80"/>
      <c r="N13" s="80"/>
      <c r="O13" s="80"/>
      <c r="P13" s="80"/>
      <c r="Q13" s="80"/>
      <c r="R13" s="80"/>
      <c r="S13" s="80"/>
      <c r="T13" s="80"/>
      <c r="U13" s="80"/>
      <c r="V13" s="80"/>
      <c r="W13" s="80"/>
      <c r="X13" s="80"/>
      <c r="Y13" s="80"/>
      <c r="Z13" s="80"/>
      <c r="AA13" s="80"/>
      <c r="AB13" s="80"/>
      <c r="AC13" s="80"/>
    </row>
    <row r="14" spans="1:29" ht="36" customHeight="1" x14ac:dyDescent="0.25">
      <c r="A14" s="496" t="str">
        <f>'6.1. Паспорт сетевой график'!A15</f>
        <v xml:space="preserve">«Реконструкция ВЛ 15-180 с переустройством в КВЛ 15-180 и заходами в РП 15 кВ №59/7» в п. Прибрежный, п. Шоссейное Калининградской области»
</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7" t="s">
        <v>3</v>
      </c>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2" x14ac:dyDescent="0.25">
      <c r="A17" s="60"/>
      <c r="H17" s="60"/>
      <c r="I17" s="60"/>
      <c r="J17" s="60"/>
      <c r="K17" s="60"/>
      <c r="L17" s="60"/>
      <c r="M17" s="60"/>
      <c r="N17" s="60"/>
      <c r="O17" s="60"/>
      <c r="P17" s="60"/>
      <c r="Q17" s="60"/>
      <c r="S17" s="60"/>
      <c r="T17" s="60"/>
      <c r="U17" s="60"/>
      <c r="V17" s="60"/>
      <c r="W17" s="60"/>
      <c r="X17" s="60"/>
      <c r="Y17" s="60"/>
      <c r="Z17" s="60"/>
      <c r="AA17" s="60"/>
      <c r="AB17" s="60"/>
    </row>
    <row r="18" spans="1:32" x14ac:dyDescent="0.25">
      <c r="A18" s="484" t="s">
        <v>423</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60"/>
      <c r="B19" s="60"/>
      <c r="C19" s="60"/>
      <c r="D19" s="60"/>
      <c r="E19" s="60"/>
      <c r="F19" s="60"/>
      <c r="H19" s="60"/>
      <c r="I19" s="60"/>
      <c r="J19" s="60"/>
      <c r="K19" s="60"/>
      <c r="L19" s="60"/>
      <c r="M19" s="60"/>
      <c r="N19" s="60"/>
      <c r="O19" s="60"/>
      <c r="P19" s="60"/>
      <c r="Q19" s="60"/>
      <c r="S19" s="60"/>
      <c r="T19" s="60"/>
      <c r="U19" s="60"/>
      <c r="V19" s="60"/>
      <c r="W19" s="60"/>
      <c r="X19" s="60"/>
      <c r="Y19" s="60"/>
      <c r="Z19" s="60"/>
      <c r="AA19" s="60"/>
      <c r="AB19" s="60"/>
    </row>
    <row r="20" spans="1:32" ht="33" customHeight="1" x14ac:dyDescent="0.25">
      <c r="A20" s="480" t="s">
        <v>183</v>
      </c>
      <c r="B20" s="480" t="s">
        <v>182</v>
      </c>
      <c r="C20" s="493" t="s">
        <v>181</v>
      </c>
      <c r="D20" s="493"/>
      <c r="E20" s="498" t="s">
        <v>180</v>
      </c>
      <c r="F20" s="498"/>
      <c r="G20" s="480" t="s">
        <v>584</v>
      </c>
      <c r="H20" s="494">
        <v>2020</v>
      </c>
      <c r="I20" s="495"/>
      <c r="J20" s="495"/>
      <c r="K20" s="495"/>
      <c r="L20" s="494">
        <v>2021</v>
      </c>
      <c r="M20" s="495"/>
      <c r="N20" s="495"/>
      <c r="O20" s="495"/>
      <c r="P20" s="494">
        <v>2022</v>
      </c>
      <c r="Q20" s="495"/>
      <c r="R20" s="495"/>
      <c r="S20" s="495"/>
      <c r="T20" s="494">
        <v>2023</v>
      </c>
      <c r="U20" s="495"/>
      <c r="V20" s="495"/>
      <c r="W20" s="495"/>
      <c r="X20" s="494">
        <v>2024</v>
      </c>
      <c r="Y20" s="495"/>
      <c r="Z20" s="495"/>
      <c r="AA20" s="495"/>
      <c r="AB20" s="492" t="s">
        <v>179</v>
      </c>
      <c r="AC20" s="492"/>
      <c r="AD20" s="79"/>
      <c r="AE20" s="79"/>
      <c r="AF20" s="79"/>
    </row>
    <row r="21" spans="1:32" ht="99.75" customHeight="1" x14ac:dyDescent="0.25">
      <c r="A21" s="481"/>
      <c r="B21" s="481"/>
      <c r="C21" s="493"/>
      <c r="D21" s="493"/>
      <c r="E21" s="498"/>
      <c r="F21" s="498"/>
      <c r="G21" s="481"/>
      <c r="H21" s="493" t="s">
        <v>574</v>
      </c>
      <c r="I21" s="493"/>
      <c r="J21" s="493" t="s">
        <v>565</v>
      </c>
      <c r="K21" s="493"/>
      <c r="L21" s="493" t="s">
        <v>575</v>
      </c>
      <c r="M21" s="493"/>
      <c r="N21" s="493" t="s">
        <v>565</v>
      </c>
      <c r="O21" s="493"/>
      <c r="P21" s="493" t="s">
        <v>1</v>
      </c>
      <c r="Q21" s="493"/>
      <c r="R21" s="493" t="s">
        <v>178</v>
      </c>
      <c r="S21" s="493"/>
      <c r="T21" s="493" t="s">
        <v>1</v>
      </c>
      <c r="U21" s="493"/>
      <c r="V21" s="493" t="s">
        <v>178</v>
      </c>
      <c r="W21" s="493"/>
      <c r="X21" s="493" t="s">
        <v>1</v>
      </c>
      <c r="Y21" s="493"/>
      <c r="Z21" s="493" t="s">
        <v>178</v>
      </c>
      <c r="AA21" s="493"/>
      <c r="AB21" s="492"/>
      <c r="AC21" s="492"/>
    </row>
    <row r="22" spans="1:32" ht="89.25" customHeight="1" x14ac:dyDescent="0.25">
      <c r="A22" s="482"/>
      <c r="B22" s="482"/>
      <c r="C22" s="245" t="s">
        <v>1</v>
      </c>
      <c r="D22" s="245" t="s">
        <v>178</v>
      </c>
      <c r="E22" s="78" t="s">
        <v>573</v>
      </c>
      <c r="F22" s="78" t="s">
        <v>619</v>
      </c>
      <c r="G22" s="482"/>
      <c r="H22" s="249" t="s">
        <v>404</v>
      </c>
      <c r="I22" s="249" t="s">
        <v>405</v>
      </c>
      <c r="J22" s="249" t="s">
        <v>404</v>
      </c>
      <c r="K22" s="249" t="s">
        <v>405</v>
      </c>
      <c r="L22" s="249" t="s">
        <v>404</v>
      </c>
      <c r="M22" s="249" t="s">
        <v>405</v>
      </c>
      <c r="N22" s="249" t="s">
        <v>404</v>
      </c>
      <c r="O22" s="249" t="s">
        <v>405</v>
      </c>
      <c r="P22" s="249" t="s">
        <v>404</v>
      </c>
      <c r="Q22" s="249" t="s">
        <v>405</v>
      </c>
      <c r="R22" s="249" t="s">
        <v>404</v>
      </c>
      <c r="S22" s="249" t="s">
        <v>405</v>
      </c>
      <c r="T22" s="249" t="s">
        <v>404</v>
      </c>
      <c r="U22" s="249" t="s">
        <v>405</v>
      </c>
      <c r="V22" s="249" t="s">
        <v>404</v>
      </c>
      <c r="W22" s="249" t="s">
        <v>405</v>
      </c>
      <c r="X22" s="249" t="s">
        <v>404</v>
      </c>
      <c r="Y22" s="249" t="s">
        <v>405</v>
      </c>
      <c r="Z22" s="249" t="s">
        <v>404</v>
      </c>
      <c r="AA22" s="249" t="s">
        <v>405</v>
      </c>
      <c r="AB22" s="245" t="s">
        <v>1</v>
      </c>
      <c r="AC22" s="245" t="s">
        <v>566</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383">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51">
        <v>1</v>
      </c>
      <c r="B24" s="252" t="s">
        <v>177</v>
      </c>
      <c r="C24" s="253" t="s">
        <v>556</v>
      </c>
      <c r="D24" s="253">
        <f>SUM(D25:D29)</f>
        <v>29.931398815352157</v>
      </c>
      <c r="E24" s="253" t="str">
        <f>C24</f>
        <v>нд</v>
      </c>
      <c r="F24" s="253">
        <f>D24</f>
        <v>29.931398815352157</v>
      </c>
      <c r="G24" s="253">
        <v>0</v>
      </c>
      <c r="H24" s="253" t="s">
        <v>556</v>
      </c>
      <c r="I24" s="253">
        <f t="shared" ref="I24:Y24" si="0">SUM(I25:I29)</f>
        <v>0</v>
      </c>
      <c r="J24" s="253">
        <v>0</v>
      </c>
      <c r="K24" s="253">
        <f t="shared" si="0"/>
        <v>0</v>
      </c>
      <c r="L24" s="253" t="s">
        <v>556</v>
      </c>
      <c r="M24" s="253">
        <f t="shared" si="0"/>
        <v>0</v>
      </c>
      <c r="N24" s="253">
        <v>0</v>
      </c>
      <c r="O24" s="253">
        <f t="shared" si="0"/>
        <v>0</v>
      </c>
      <c r="P24" s="253" t="s">
        <v>556</v>
      </c>
      <c r="Q24" s="253">
        <f t="shared" si="0"/>
        <v>0</v>
      </c>
      <c r="R24" s="253">
        <f t="shared" ref="R24:S24" si="1">SUM(R25:R29)</f>
        <v>29.931398815352157</v>
      </c>
      <c r="S24" s="253">
        <f t="shared" si="1"/>
        <v>0</v>
      </c>
      <c r="T24" s="253" t="s">
        <v>556</v>
      </c>
      <c r="U24" s="253">
        <f t="shared" si="0"/>
        <v>0</v>
      </c>
      <c r="V24" s="253">
        <f t="shared" ref="V24:W24" si="2">SUM(V25:V29)</f>
        <v>0</v>
      </c>
      <c r="W24" s="253">
        <f t="shared" si="2"/>
        <v>0</v>
      </c>
      <c r="X24" s="253" t="s">
        <v>556</v>
      </c>
      <c r="Y24" s="253">
        <f t="shared" si="0"/>
        <v>0</v>
      </c>
      <c r="Z24" s="253" t="str">
        <f t="shared" ref="Z24:Z64" si="3">E24</f>
        <v>нд</v>
      </c>
      <c r="AA24" s="253">
        <f t="shared" ref="AA24" si="4">SUM(AA25:AA29)</f>
        <v>0</v>
      </c>
      <c r="AB24" s="253" t="s">
        <v>556</v>
      </c>
      <c r="AC24" s="265">
        <f>SUM(J24,N24,R24,V24,Z24)</f>
        <v>29.931398815352157</v>
      </c>
    </row>
    <row r="25" spans="1:32" ht="24" customHeight="1" x14ac:dyDescent="0.25">
      <c r="A25" s="254" t="s">
        <v>176</v>
      </c>
      <c r="B25" s="255" t="s">
        <v>175</v>
      </c>
      <c r="C25" s="253" t="s">
        <v>556</v>
      </c>
      <c r="D25" s="253">
        <v>0</v>
      </c>
      <c r="E25" s="253" t="str">
        <f t="shared" ref="E25:E64" si="5">C25</f>
        <v>нд</v>
      </c>
      <c r="F25" s="253">
        <f t="shared" ref="F25:F64" si="6">D25</f>
        <v>0</v>
      </c>
      <c r="G25" s="253">
        <v>0</v>
      </c>
      <c r="H25" s="253" t="s">
        <v>556</v>
      </c>
      <c r="I25" s="256">
        <v>0</v>
      </c>
      <c r="J25" s="256" t="str">
        <f t="shared" ref="J25:J64" si="7">H25</f>
        <v>нд</v>
      </c>
      <c r="K25" s="256">
        <v>0</v>
      </c>
      <c r="L25" s="253" t="s">
        <v>556</v>
      </c>
      <c r="M25" s="256">
        <v>0</v>
      </c>
      <c r="N25" s="256" t="str">
        <f t="shared" ref="N25:N64" si="8">L25</f>
        <v>нд</v>
      </c>
      <c r="O25" s="256">
        <v>0</v>
      </c>
      <c r="P25" s="253" t="s">
        <v>556</v>
      </c>
      <c r="Q25" s="256">
        <v>0</v>
      </c>
      <c r="R25" s="256">
        <v>0</v>
      </c>
      <c r="S25" s="256">
        <v>0</v>
      </c>
      <c r="T25" s="253" t="s">
        <v>556</v>
      </c>
      <c r="U25" s="256">
        <v>0</v>
      </c>
      <c r="V25" s="256">
        <v>0</v>
      </c>
      <c r="W25" s="256">
        <v>0</v>
      </c>
      <c r="X25" s="253" t="s">
        <v>556</v>
      </c>
      <c r="Y25" s="256">
        <v>0</v>
      </c>
      <c r="Z25" s="253" t="str">
        <f t="shared" si="3"/>
        <v>нд</v>
      </c>
      <c r="AA25" s="256">
        <v>0</v>
      </c>
      <c r="AB25" s="253" t="s">
        <v>556</v>
      </c>
      <c r="AC25" s="265">
        <f t="shared" ref="AC25:AC64" si="9">SUM(J25,N25,R25,V25,Z25)</f>
        <v>0</v>
      </c>
    </row>
    <row r="26" spans="1:32" x14ac:dyDescent="0.25">
      <c r="A26" s="254" t="s">
        <v>174</v>
      </c>
      <c r="B26" s="255" t="s">
        <v>173</v>
      </c>
      <c r="C26" s="253" t="s">
        <v>556</v>
      </c>
      <c r="D26" s="253">
        <v>0</v>
      </c>
      <c r="E26" s="253" t="str">
        <f t="shared" si="5"/>
        <v>нд</v>
      </c>
      <c r="F26" s="253">
        <f t="shared" si="6"/>
        <v>0</v>
      </c>
      <c r="G26" s="253">
        <v>0</v>
      </c>
      <c r="H26" s="253" t="s">
        <v>556</v>
      </c>
      <c r="I26" s="256">
        <v>0</v>
      </c>
      <c r="J26" s="256" t="str">
        <f t="shared" si="7"/>
        <v>нд</v>
      </c>
      <c r="K26" s="256">
        <v>0</v>
      </c>
      <c r="L26" s="253" t="s">
        <v>556</v>
      </c>
      <c r="M26" s="256">
        <v>0</v>
      </c>
      <c r="N26" s="256" t="str">
        <f t="shared" si="8"/>
        <v>нд</v>
      </c>
      <c r="O26" s="256">
        <v>0</v>
      </c>
      <c r="P26" s="253" t="s">
        <v>556</v>
      </c>
      <c r="Q26" s="256">
        <v>0</v>
      </c>
      <c r="R26" s="256">
        <v>0</v>
      </c>
      <c r="S26" s="256">
        <v>0</v>
      </c>
      <c r="T26" s="253" t="s">
        <v>556</v>
      </c>
      <c r="U26" s="256">
        <v>0</v>
      </c>
      <c r="V26" s="256">
        <v>0</v>
      </c>
      <c r="W26" s="256">
        <v>0</v>
      </c>
      <c r="X26" s="253" t="s">
        <v>556</v>
      </c>
      <c r="Y26" s="256">
        <v>0</v>
      </c>
      <c r="Z26" s="253" t="str">
        <f t="shared" si="3"/>
        <v>нд</v>
      </c>
      <c r="AA26" s="256">
        <v>0</v>
      </c>
      <c r="AB26" s="253" t="s">
        <v>556</v>
      </c>
      <c r="AC26" s="265">
        <f t="shared" si="9"/>
        <v>0</v>
      </c>
    </row>
    <row r="27" spans="1:32" ht="31.5" x14ac:dyDescent="0.25">
      <c r="A27" s="254" t="s">
        <v>172</v>
      </c>
      <c r="B27" s="255" t="s">
        <v>360</v>
      </c>
      <c r="C27" s="253" t="s">
        <v>556</v>
      </c>
      <c r="D27" s="253">
        <f>D30*1.2</f>
        <v>29.931398815352157</v>
      </c>
      <c r="E27" s="253" t="str">
        <f t="shared" si="5"/>
        <v>нд</v>
      </c>
      <c r="F27" s="253">
        <f t="shared" si="6"/>
        <v>29.931398815352157</v>
      </c>
      <c r="G27" s="253">
        <v>0</v>
      </c>
      <c r="H27" s="253" t="s">
        <v>556</v>
      </c>
      <c r="I27" s="256">
        <v>0</v>
      </c>
      <c r="J27" s="256">
        <v>0</v>
      </c>
      <c r="K27" s="256">
        <v>0</v>
      </c>
      <c r="L27" s="253" t="s">
        <v>556</v>
      </c>
      <c r="M27" s="256">
        <v>0</v>
      </c>
      <c r="N27" s="256">
        <v>0</v>
      </c>
      <c r="O27" s="256">
        <v>0</v>
      </c>
      <c r="P27" s="253" t="s">
        <v>556</v>
      </c>
      <c r="Q27" s="256">
        <v>0</v>
      </c>
      <c r="R27" s="256">
        <f>R30*1.2</f>
        <v>29.931398815352157</v>
      </c>
      <c r="S27" s="256">
        <v>0</v>
      </c>
      <c r="T27" s="253" t="s">
        <v>556</v>
      </c>
      <c r="U27" s="256">
        <v>0</v>
      </c>
      <c r="V27" s="256">
        <v>0</v>
      </c>
      <c r="W27" s="256">
        <v>0</v>
      </c>
      <c r="X27" s="253" t="s">
        <v>556</v>
      </c>
      <c r="Y27" s="256">
        <v>0</v>
      </c>
      <c r="Z27" s="253" t="str">
        <f t="shared" si="3"/>
        <v>нд</v>
      </c>
      <c r="AA27" s="256">
        <v>0</v>
      </c>
      <c r="AB27" s="253" t="s">
        <v>556</v>
      </c>
      <c r="AC27" s="265">
        <f t="shared" si="9"/>
        <v>29.931398815352157</v>
      </c>
    </row>
    <row r="28" spans="1:32" x14ac:dyDescent="0.25">
      <c r="A28" s="254" t="s">
        <v>171</v>
      </c>
      <c r="B28" s="255" t="s">
        <v>567</v>
      </c>
      <c r="C28" s="253" t="s">
        <v>556</v>
      </c>
      <c r="D28" s="253">
        <v>0</v>
      </c>
      <c r="E28" s="253" t="str">
        <f t="shared" si="5"/>
        <v>нд</v>
      </c>
      <c r="F28" s="253">
        <f t="shared" si="6"/>
        <v>0</v>
      </c>
      <c r="G28" s="253">
        <v>0</v>
      </c>
      <c r="H28" s="253" t="s">
        <v>556</v>
      </c>
      <c r="I28" s="256">
        <v>0</v>
      </c>
      <c r="J28" s="256" t="str">
        <f t="shared" si="7"/>
        <v>нд</v>
      </c>
      <c r="K28" s="256">
        <v>0</v>
      </c>
      <c r="L28" s="253" t="s">
        <v>556</v>
      </c>
      <c r="M28" s="256">
        <v>0</v>
      </c>
      <c r="N28" s="256" t="str">
        <f t="shared" si="8"/>
        <v>нд</v>
      </c>
      <c r="O28" s="256">
        <v>0</v>
      </c>
      <c r="P28" s="253" t="s">
        <v>556</v>
      </c>
      <c r="Q28" s="256">
        <v>0</v>
      </c>
      <c r="R28" s="256">
        <v>0</v>
      </c>
      <c r="S28" s="256">
        <v>0</v>
      </c>
      <c r="T28" s="253" t="s">
        <v>556</v>
      </c>
      <c r="U28" s="256">
        <v>0</v>
      </c>
      <c r="V28" s="256">
        <v>0</v>
      </c>
      <c r="W28" s="256">
        <v>0</v>
      </c>
      <c r="X28" s="253" t="s">
        <v>556</v>
      </c>
      <c r="Y28" s="256">
        <v>0</v>
      </c>
      <c r="Z28" s="253" t="str">
        <f t="shared" si="3"/>
        <v>нд</v>
      </c>
      <c r="AA28" s="256">
        <v>0</v>
      </c>
      <c r="AB28" s="253" t="s">
        <v>556</v>
      </c>
      <c r="AC28" s="265">
        <f t="shared" si="9"/>
        <v>0</v>
      </c>
    </row>
    <row r="29" spans="1:32" x14ac:dyDescent="0.25">
      <c r="A29" s="254" t="s">
        <v>169</v>
      </c>
      <c r="B29" s="77" t="s">
        <v>168</v>
      </c>
      <c r="C29" s="253" t="s">
        <v>556</v>
      </c>
      <c r="D29" s="253">
        <v>0</v>
      </c>
      <c r="E29" s="253" t="str">
        <f t="shared" si="5"/>
        <v>нд</v>
      </c>
      <c r="F29" s="253">
        <f t="shared" si="6"/>
        <v>0</v>
      </c>
      <c r="G29" s="253">
        <v>0</v>
      </c>
      <c r="H29" s="253" t="s">
        <v>556</v>
      </c>
      <c r="I29" s="256">
        <v>0</v>
      </c>
      <c r="J29" s="257" t="str">
        <f t="shared" si="7"/>
        <v>нд</v>
      </c>
      <c r="K29" s="256">
        <v>0</v>
      </c>
      <c r="L29" s="253" t="s">
        <v>556</v>
      </c>
      <c r="M29" s="256">
        <v>0</v>
      </c>
      <c r="N29" s="257" t="str">
        <f t="shared" si="8"/>
        <v>нд</v>
      </c>
      <c r="O29" s="256">
        <v>0</v>
      </c>
      <c r="P29" s="253" t="s">
        <v>556</v>
      </c>
      <c r="Q29" s="256">
        <v>0</v>
      </c>
      <c r="R29" s="256">
        <v>0</v>
      </c>
      <c r="S29" s="256">
        <v>0</v>
      </c>
      <c r="T29" s="253" t="s">
        <v>556</v>
      </c>
      <c r="U29" s="256">
        <v>0</v>
      </c>
      <c r="V29" s="256">
        <v>0</v>
      </c>
      <c r="W29" s="256">
        <v>0</v>
      </c>
      <c r="X29" s="253" t="s">
        <v>556</v>
      </c>
      <c r="Y29" s="256">
        <v>0</v>
      </c>
      <c r="Z29" s="253" t="str">
        <f t="shared" si="3"/>
        <v>нд</v>
      </c>
      <c r="AA29" s="256">
        <v>0</v>
      </c>
      <c r="AB29" s="253" t="s">
        <v>556</v>
      </c>
      <c r="AC29" s="265">
        <f t="shared" si="9"/>
        <v>0</v>
      </c>
    </row>
    <row r="30" spans="1:32" s="258" customFormat="1" ht="47.25" x14ac:dyDescent="0.25">
      <c r="A30" s="251" t="s">
        <v>60</v>
      </c>
      <c r="B30" s="252" t="s">
        <v>167</v>
      </c>
      <c r="C30" s="253" t="s">
        <v>556</v>
      </c>
      <c r="D30" s="253">
        <v>24.942832346126799</v>
      </c>
      <c r="E30" s="253" t="str">
        <f t="shared" si="5"/>
        <v>нд</v>
      </c>
      <c r="F30" s="253">
        <v>24.942832346126799</v>
      </c>
      <c r="G30" s="253">
        <v>0</v>
      </c>
      <c r="H30" s="253" t="s">
        <v>556</v>
      </c>
      <c r="I30" s="253">
        <v>0</v>
      </c>
      <c r="J30" s="253">
        <v>0</v>
      </c>
      <c r="K30" s="253">
        <v>0</v>
      </c>
      <c r="L30" s="253" t="s">
        <v>556</v>
      </c>
      <c r="M30" s="253">
        <v>0</v>
      </c>
      <c r="N30" s="253">
        <v>0</v>
      </c>
      <c r="O30" s="253">
        <v>0</v>
      </c>
      <c r="P30" s="253" t="s">
        <v>556</v>
      </c>
      <c r="Q30" s="253">
        <v>0</v>
      </c>
      <c r="R30" s="253">
        <f>SUM(R31:R34)</f>
        <v>24.942832346126799</v>
      </c>
      <c r="S30" s="253">
        <v>0</v>
      </c>
      <c r="T30" s="253" t="s">
        <v>556</v>
      </c>
      <c r="U30" s="253">
        <v>0</v>
      </c>
      <c r="V30" s="253">
        <v>0</v>
      </c>
      <c r="W30" s="253">
        <v>0</v>
      </c>
      <c r="X30" s="253" t="s">
        <v>556</v>
      </c>
      <c r="Y30" s="253">
        <v>0</v>
      </c>
      <c r="Z30" s="253" t="str">
        <f t="shared" si="3"/>
        <v>нд</v>
      </c>
      <c r="AA30" s="253">
        <v>0</v>
      </c>
      <c r="AB30" s="253" t="s">
        <v>556</v>
      </c>
      <c r="AC30" s="265">
        <f t="shared" si="9"/>
        <v>24.942832346126799</v>
      </c>
    </row>
    <row r="31" spans="1:32" x14ac:dyDescent="0.25">
      <c r="A31" s="251" t="s">
        <v>166</v>
      </c>
      <c r="B31" s="255" t="s">
        <v>165</v>
      </c>
      <c r="C31" s="253" t="s">
        <v>556</v>
      </c>
      <c r="D31" s="256">
        <v>2.1</v>
      </c>
      <c r="E31" s="253" t="str">
        <f t="shared" si="5"/>
        <v>нд</v>
      </c>
      <c r="F31" s="256">
        <v>2.1</v>
      </c>
      <c r="G31" s="253">
        <v>0</v>
      </c>
      <c r="H31" s="253" t="s">
        <v>556</v>
      </c>
      <c r="I31" s="256">
        <v>0</v>
      </c>
      <c r="J31" s="256" t="str">
        <f t="shared" si="7"/>
        <v>нд</v>
      </c>
      <c r="K31" s="256">
        <v>0</v>
      </c>
      <c r="L31" s="253" t="s">
        <v>556</v>
      </c>
      <c r="M31" s="256">
        <v>0</v>
      </c>
      <c r="N31" s="256" t="str">
        <f t="shared" si="8"/>
        <v>нд</v>
      </c>
      <c r="O31" s="256">
        <v>0</v>
      </c>
      <c r="P31" s="253" t="s">
        <v>556</v>
      </c>
      <c r="Q31" s="256">
        <v>0</v>
      </c>
      <c r="R31" s="256">
        <f>2100000/1000000</f>
        <v>2.1</v>
      </c>
      <c r="S31" s="256">
        <v>0</v>
      </c>
      <c r="T31" s="253" t="s">
        <v>556</v>
      </c>
      <c r="U31" s="256">
        <v>0</v>
      </c>
      <c r="V31" s="256">
        <v>0</v>
      </c>
      <c r="W31" s="256">
        <v>0</v>
      </c>
      <c r="X31" s="253" t="s">
        <v>556</v>
      </c>
      <c r="Y31" s="256">
        <v>0</v>
      </c>
      <c r="Z31" s="253" t="str">
        <f t="shared" si="3"/>
        <v>нд</v>
      </c>
      <c r="AA31" s="256">
        <v>0</v>
      </c>
      <c r="AB31" s="253" t="s">
        <v>556</v>
      </c>
      <c r="AC31" s="265">
        <f t="shared" si="9"/>
        <v>2.1</v>
      </c>
    </row>
    <row r="32" spans="1:32" ht="31.5" x14ac:dyDescent="0.25">
      <c r="A32" s="251" t="s">
        <v>164</v>
      </c>
      <c r="B32" s="255" t="s">
        <v>163</v>
      </c>
      <c r="C32" s="253" t="s">
        <v>556</v>
      </c>
      <c r="D32" s="256">
        <v>14.489763479008799</v>
      </c>
      <c r="E32" s="253" t="str">
        <f t="shared" si="5"/>
        <v>нд</v>
      </c>
      <c r="F32" s="256">
        <v>14.489763479008799</v>
      </c>
      <c r="G32" s="253">
        <v>0</v>
      </c>
      <c r="H32" s="253" t="s">
        <v>556</v>
      </c>
      <c r="I32" s="256">
        <v>0</v>
      </c>
      <c r="J32" s="256" t="str">
        <f t="shared" si="7"/>
        <v>нд</v>
      </c>
      <c r="K32" s="256">
        <v>0</v>
      </c>
      <c r="L32" s="253" t="s">
        <v>556</v>
      </c>
      <c r="M32" s="256">
        <v>0</v>
      </c>
      <c r="N32" s="256">
        <v>0</v>
      </c>
      <c r="O32" s="256">
        <v>0</v>
      </c>
      <c r="P32" s="253" t="s">
        <v>556</v>
      </c>
      <c r="Q32" s="256">
        <v>0</v>
      </c>
      <c r="R32" s="256">
        <f>14489763.4790088/1000000</f>
        <v>14.489763479008799</v>
      </c>
      <c r="S32" s="256">
        <v>0</v>
      </c>
      <c r="T32" s="253" t="s">
        <v>556</v>
      </c>
      <c r="U32" s="256">
        <v>0</v>
      </c>
      <c r="V32" s="256">
        <v>0</v>
      </c>
      <c r="W32" s="256">
        <v>0</v>
      </c>
      <c r="X32" s="253" t="s">
        <v>556</v>
      </c>
      <c r="Y32" s="256">
        <v>0</v>
      </c>
      <c r="Z32" s="253" t="str">
        <f t="shared" si="3"/>
        <v>нд</v>
      </c>
      <c r="AA32" s="256">
        <v>0</v>
      </c>
      <c r="AB32" s="253" t="s">
        <v>556</v>
      </c>
      <c r="AC32" s="265">
        <f t="shared" si="9"/>
        <v>14.489763479008799</v>
      </c>
    </row>
    <row r="33" spans="1:29" ht="25.5" customHeight="1" x14ac:dyDescent="0.25">
      <c r="A33" s="251" t="s">
        <v>162</v>
      </c>
      <c r="B33" s="255" t="s">
        <v>161</v>
      </c>
      <c r="C33" s="253" t="s">
        <v>556</v>
      </c>
      <c r="D33" s="256">
        <v>7.3625381419019993</v>
      </c>
      <c r="E33" s="253" t="str">
        <f t="shared" si="5"/>
        <v>нд</v>
      </c>
      <c r="F33" s="256">
        <v>7.3625381419019993</v>
      </c>
      <c r="G33" s="253">
        <v>0</v>
      </c>
      <c r="H33" s="253" t="s">
        <v>556</v>
      </c>
      <c r="I33" s="256">
        <v>0</v>
      </c>
      <c r="J33" s="256" t="str">
        <f t="shared" si="7"/>
        <v>нд</v>
      </c>
      <c r="K33" s="256">
        <v>0</v>
      </c>
      <c r="L33" s="253" t="s">
        <v>556</v>
      </c>
      <c r="M33" s="256">
        <v>0</v>
      </c>
      <c r="N33" s="256" t="str">
        <f t="shared" si="8"/>
        <v>нд</v>
      </c>
      <c r="O33" s="256">
        <v>0</v>
      </c>
      <c r="P33" s="253" t="s">
        <v>556</v>
      </c>
      <c r="Q33" s="256">
        <v>0</v>
      </c>
      <c r="R33" s="256">
        <f>7362538.141902/1000000</f>
        <v>7.3625381419019993</v>
      </c>
      <c r="S33" s="256">
        <v>0</v>
      </c>
      <c r="T33" s="253" t="s">
        <v>556</v>
      </c>
      <c r="U33" s="256">
        <v>0</v>
      </c>
      <c r="V33" s="256">
        <v>0</v>
      </c>
      <c r="W33" s="256">
        <v>0</v>
      </c>
      <c r="X33" s="253" t="s">
        <v>556</v>
      </c>
      <c r="Y33" s="256">
        <v>0</v>
      </c>
      <c r="Z33" s="253" t="str">
        <f t="shared" si="3"/>
        <v>нд</v>
      </c>
      <c r="AA33" s="256">
        <v>0</v>
      </c>
      <c r="AB33" s="253" t="s">
        <v>556</v>
      </c>
      <c r="AC33" s="265">
        <f t="shared" si="9"/>
        <v>7.3625381419019993</v>
      </c>
    </row>
    <row r="34" spans="1:29" ht="23.25" customHeight="1" x14ac:dyDescent="0.25">
      <c r="A34" s="251" t="s">
        <v>160</v>
      </c>
      <c r="B34" s="255" t="s">
        <v>159</v>
      </c>
      <c r="C34" s="253" t="s">
        <v>556</v>
      </c>
      <c r="D34" s="256">
        <v>0.99053072521599983</v>
      </c>
      <c r="E34" s="253" t="str">
        <f t="shared" si="5"/>
        <v>нд</v>
      </c>
      <c r="F34" s="256">
        <v>0.99053072521599983</v>
      </c>
      <c r="G34" s="253">
        <v>0</v>
      </c>
      <c r="H34" s="253" t="s">
        <v>556</v>
      </c>
      <c r="I34" s="256">
        <v>0</v>
      </c>
      <c r="J34" s="256" t="str">
        <f t="shared" si="7"/>
        <v>нд</v>
      </c>
      <c r="K34" s="256">
        <v>0</v>
      </c>
      <c r="L34" s="253" t="s">
        <v>556</v>
      </c>
      <c r="M34" s="256">
        <v>0</v>
      </c>
      <c r="N34" s="256">
        <v>0</v>
      </c>
      <c r="O34" s="256">
        <v>0</v>
      </c>
      <c r="P34" s="253" t="s">
        <v>556</v>
      </c>
      <c r="Q34" s="256">
        <v>0</v>
      </c>
      <c r="R34" s="256">
        <f>3090530.725216/1000000-R31</f>
        <v>0.99053072521599983</v>
      </c>
      <c r="S34" s="256">
        <v>0</v>
      </c>
      <c r="T34" s="253" t="s">
        <v>556</v>
      </c>
      <c r="U34" s="256">
        <v>0</v>
      </c>
      <c r="V34" s="256">
        <v>0</v>
      </c>
      <c r="W34" s="256">
        <v>0</v>
      </c>
      <c r="X34" s="253" t="s">
        <v>556</v>
      </c>
      <c r="Y34" s="256">
        <v>0</v>
      </c>
      <c r="Z34" s="253" t="str">
        <f t="shared" si="3"/>
        <v>нд</v>
      </c>
      <c r="AA34" s="256">
        <v>0</v>
      </c>
      <c r="AB34" s="253" t="s">
        <v>556</v>
      </c>
      <c r="AC34" s="265">
        <f t="shared" si="9"/>
        <v>0.99053072521599983</v>
      </c>
    </row>
    <row r="35" spans="1:29" s="258" customFormat="1" ht="31.5" x14ac:dyDescent="0.25">
      <c r="A35" s="251" t="s">
        <v>59</v>
      </c>
      <c r="B35" s="252" t="s">
        <v>158</v>
      </c>
      <c r="C35" s="253" t="s">
        <v>556</v>
      </c>
      <c r="D35" s="253">
        <v>0</v>
      </c>
      <c r="E35" s="253" t="str">
        <f t="shared" si="5"/>
        <v>нд</v>
      </c>
      <c r="F35" s="253">
        <f t="shared" si="6"/>
        <v>0</v>
      </c>
      <c r="G35" s="253">
        <v>0</v>
      </c>
      <c r="H35" s="253" t="s">
        <v>556</v>
      </c>
      <c r="I35" s="253">
        <v>0</v>
      </c>
      <c r="J35" s="253" t="str">
        <f t="shared" si="7"/>
        <v>нд</v>
      </c>
      <c r="K35" s="253">
        <v>0</v>
      </c>
      <c r="L35" s="253" t="s">
        <v>556</v>
      </c>
      <c r="M35" s="253">
        <v>0</v>
      </c>
      <c r="N35" s="253" t="str">
        <f t="shared" si="8"/>
        <v>нд</v>
      </c>
      <c r="O35" s="253">
        <v>0</v>
      </c>
      <c r="P35" s="253" t="s">
        <v>556</v>
      </c>
      <c r="Q35" s="253">
        <v>0</v>
      </c>
      <c r="R35" s="253">
        <v>0</v>
      </c>
      <c r="S35" s="253">
        <v>0</v>
      </c>
      <c r="T35" s="253" t="s">
        <v>556</v>
      </c>
      <c r="U35" s="253">
        <v>0</v>
      </c>
      <c r="V35" s="253">
        <v>0</v>
      </c>
      <c r="W35" s="253">
        <v>0</v>
      </c>
      <c r="X35" s="253" t="s">
        <v>556</v>
      </c>
      <c r="Y35" s="253">
        <v>0</v>
      </c>
      <c r="Z35" s="253" t="str">
        <f t="shared" si="3"/>
        <v>нд</v>
      </c>
      <c r="AA35" s="253">
        <v>0</v>
      </c>
      <c r="AB35" s="253" t="s">
        <v>556</v>
      </c>
      <c r="AC35" s="265">
        <f t="shared" si="9"/>
        <v>0</v>
      </c>
    </row>
    <row r="36" spans="1:29" ht="31.5" x14ac:dyDescent="0.25">
      <c r="A36" s="254" t="s">
        <v>157</v>
      </c>
      <c r="B36" s="259" t="s">
        <v>156</v>
      </c>
      <c r="C36" s="253" t="s">
        <v>556</v>
      </c>
      <c r="D36" s="253">
        <v>0</v>
      </c>
      <c r="E36" s="253" t="str">
        <f t="shared" si="5"/>
        <v>нд</v>
      </c>
      <c r="F36" s="253">
        <f t="shared" si="6"/>
        <v>0</v>
      </c>
      <c r="G36" s="253">
        <v>0</v>
      </c>
      <c r="H36" s="253" t="s">
        <v>556</v>
      </c>
      <c r="I36" s="256">
        <v>0</v>
      </c>
      <c r="J36" s="260" t="str">
        <f t="shared" si="7"/>
        <v>нд</v>
      </c>
      <c r="K36" s="256">
        <v>0</v>
      </c>
      <c r="L36" s="253" t="s">
        <v>556</v>
      </c>
      <c r="M36" s="256">
        <v>0</v>
      </c>
      <c r="N36" s="260" t="str">
        <f t="shared" si="8"/>
        <v>нд</v>
      </c>
      <c r="O36" s="256">
        <v>0</v>
      </c>
      <c r="P36" s="253" t="s">
        <v>556</v>
      </c>
      <c r="Q36" s="256">
        <v>0</v>
      </c>
      <c r="R36" s="256">
        <v>0</v>
      </c>
      <c r="S36" s="256">
        <v>0</v>
      </c>
      <c r="T36" s="253" t="s">
        <v>556</v>
      </c>
      <c r="U36" s="256">
        <v>0</v>
      </c>
      <c r="V36" s="256">
        <v>0</v>
      </c>
      <c r="W36" s="256">
        <v>0</v>
      </c>
      <c r="X36" s="253" t="s">
        <v>556</v>
      </c>
      <c r="Y36" s="256">
        <v>0</v>
      </c>
      <c r="Z36" s="253" t="str">
        <f t="shared" si="3"/>
        <v>нд</v>
      </c>
      <c r="AA36" s="256">
        <v>0</v>
      </c>
      <c r="AB36" s="253" t="s">
        <v>556</v>
      </c>
      <c r="AC36" s="265">
        <f t="shared" si="9"/>
        <v>0</v>
      </c>
    </row>
    <row r="37" spans="1:29" x14ac:dyDescent="0.25">
      <c r="A37" s="254" t="s">
        <v>155</v>
      </c>
      <c r="B37" s="259" t="s">
        <v>145</v>
      </c>
      <c r="C37" s="253" t="s">
        <v>556</v>
      </c>
      <c r="D37" s="253">
        <v>0.8</v>
      </c>
      <c r="E37" s="253" t="str">
        <f t="shared" si="5"/>
        <v>нд</v>
      </c>
      <c r="F37" s="253">
        <f t="shared" si="6"/>
        <v>0.8</v>
      </c>
      <c r="G37" s="253">
        <v>0</v>
      </c>
      <c r="H37" s="253" t="s">
        <v>556</v>
      </c>
      <c r="I37" s="256">
        <v>0</v>
      </c>
      <c r="J37" s="260" t="str">
        <f t="shared" si="7"/>
        <v>нд</v>
      </c>
      <c r="K37" s="256">
        <v>0</v>
      </c>
      <c r="L37" s="253" t="s">
        <v>556</v>
      </c>
      <c r="M37" s="256">
        <v>0</v>
      </c>
      <c r="N37" s="260" t="str">
        <f t="shared" si="8"/>
        <v>нд</v>
      </c>
      <c r="O37" s="256">
        <v>0</v>
      </c>
      <c r="P37" s="253" t="s">
        <v>556</v>
      </c>
      <c r="Q37" s="256">
        <v>0</v>
      </c>
      <c r="R37" s="256">
        <f>D37</f>
        <v>0.8</v>
      </c>
      <c r="S37" s="256">
        <v>0</v>
      </c>
      <c r="T37" s="253" t="s">
        <v>556</v>
      </c>
      <c r="U37" s="256">
        <v>0</v>
      </c>
      <c r="V37" s="256">
        <v>0</v>
      </c>
      <c r="W37" s="256">
        <v>0</v>
      </c>
      <c r="X37" s="253" t="s">
        <v>556</v>
      </c>
      <c r="Y37" s="256">
        <v>0</v>
      </c>
      <c r="Z37" s="253" t="str">
        <f t="shared" si="3"/>
        <v>нд</v>
      </c>
      <c r="AA37" s="256">
        <v>0</v>
      </c>
      <c r="AB37" s="253" t="s">
        <v>556</v>
      </c>
      <c r="AC37" s="265">
        <f t="shared" si="9"/>
        <v>0.8</v>
      </c>
    </row>
    <row r="38" spans="1:29" x14ac:dyDescent="0.25">
      <c r="A38" s="254" t="s">
        <v>154</v>
      </c>
      <c r="B38" s="259" t="s">
        <v>143</v>
      </c>
      <c r="C38" s="253" t="s">
        <v>556</v>
      </c>
      <c r="D38" s="253">
        <v>0</v>
      </c>
      <c r="E38" s="253" t="str">
        <f t="shared" si="5"/>
        <v>нд</v>
      </c>
      <c r="F38" s="253">
        <f t="shared" si="6"/>
        <v>0</v>
      </c>
      <c r="G38" s="253">
        <v>0</v>
      </c>
      <c r="H38" s="253" t="s">
        <v>556</v>
      </c>
      <c r="I38" s="256">
        <v>0</v>
      </c>
      <c r="J38" s="260" t="str">
        <f t="shared" si="7"/>
        <v>нд</v>
      </c>
      <c r="K38" s="256">
        <v>0</v>
      </c>
      <c r="L38" s="253" t="s">
        <v>556</v>
      </c>
      <c r="M38" s="256">
        <v>0</v>
      </c>
      <c r="N38" s="260" t="str">
        <f t="shared" si="8"/>
        <v>нд</v>
      </c>
      <c r="O38" s="256">
        <v>0</v>
      </c>
      <c r="P38" s="253" t="s">
        <v>556</v>
      </c>
      <c r="Q38" s="256">
        <v>0</v>
      </c>
      <c r="R38" s="256">
        <f t="shared" ref="R38:R64" si="10">D38</f>
        <v>0</v>
      </c>
      <c r="S38" s="256">
        <v>0</v>
      </c>
      <c r="T38" s="253" t="s">
        <v>556</v>
      </c>
      <c r="U38" s="256">
        <v>0</v>
      </c>
      <c r="V38" s="256">
        <v>0</v>
      </c>
      <c r="W38" s="256">
        <v>0</v>
      </c>
      <c r="X38" s="253" t="s">
        <v>556</v>
      </c>
      <c r="Y38" s="256">
        <v>0</v>
      </c>
      <c r="Z38" s="253" t="str">
        <f t="shared" si="3"/>
        <v>нд</v>
      </c>
      <c r="AA38" s="256">
        <v>0</v>
      </c>
      <c r="AB38" s="253" t="s">
        <v>556</v>
      </c>
      <c r="AC38" s="265">
        <f t="shared" si="9"/>
        <v>0</v>
      </c>
    </row>
    <row r="39" spans="1:29" ht="31.5" x14ac:dyDescent="0.25">
      <c r="A39" s="254" t="s">
        <v>153</v>
      </c>
      <c r="B39" s="255" t="s">
        <v>141</v>
      </c>
      <c r="C39" s="253" t="s">
        <v>556</v>
      </c>
      <c r="D39" s="253">
        <v>1.2</v>
      </c>
      <c r="E39" s="253" t="str">
        <f t="shared" si="5"/>
        <v>нд</v>
      </c>
      <c r="F39" s="253">
        <f t="shared" si="6"/>
        <v>1.2</v>
      </c>
      <c r="G39" s="253">
        <v>0</v>
      </c>
      <c r="H39" s="253" t="s">
        <v>556</v>
      </c>
      <c r="I39" s="256">
        <v>0</v>
      </c>
      <c r="J39" s="256" t="str">
        <f t="shared" si="7"/>
        <v>нд</v>
      </c>
      <c r="K39" s="256">
        <v>0</v>
      </c>
      <c r="L39" s="253" t="s">
        <v>556</v>
      </c>
      <c r="M39" s="256">
        <v>0</v>
      </c>
      <c r="N39" s="256" t="str">
        <f t="shared" si="8"/>
        <v>нд</v>
      </c>
      <c r="O39" s="256">
        <v>0</v>
      </c>
      <c r="P39" s="253" t="s">
        <v>556</v>
      </c>
      <c r="Q39" s="256">
        <v>0</v>
      </c>
      <c r="R39" s="256">
        <f t="shared" si="10"/>
        <v>1.2</v>
      </c>
      <c r="S39" s="256">
        <v>0</v>
      </c>
      <c r="T39" s="253" t="s">
        <v>556</v>
      </c>
      <c r="U39" s="256">
        <v>0</v>
      </c>
      <c r="V39" s="256">
        <v>0</v>
      </c>
      <c r="W39" s="256">
        <v>0</v>
      </c>
      <c r="X39" s="253" t="s">
        <v>556</v>
      </c>
      <c r="Y39" s="256">
        <v>0</v>
      </c>
      <c r="Z39" s="253" t="str">
        <f t="shared" si="3"/>
        <v>нд</v>
      </c>
      <c r="AA39" s="256">
        <v>0</v>
      </c>
      <c r="AB39" s="253" t="s">
        <v>556</v>
      </c>
      <c r="AC39" s="265">
        <f t="shared" si="9"/>
        <v>1.2</v>
      </c>
    </row>
    <row r="40" spans="1:29" ht="31.5" x14ac:dyDescent="0.25">
      <c r="A40" s="254" t="s">
        <v>152</v>
      </c>
      <c r="B40" s="255" t="s">
        <v>139</v>
      </c>
      <c r="C40" s="253" t="s">
        <v>556</v>
      </c>
      <c r="D40" s="253">
        <v>0</v>
      </c>
      <c r="E40" s="253" t="str">
        <f t="shared" si="5"/>
        <v>нд</v>
      </c>
      <c r="F40" s="253">
        <f t="shared" si="6"/>
        <v>0</v>
      </c>
      <c r="G40" s="253">
        <v>0</v>
      </c>
      <c r="H40" s="253" t="s">
        <v>556</v>
      </c>
      <c r="I40" s="256">
        <v>0</v>
      </c>
      <c r="J40" s="256" t="str">
        <f t="shared" si="7"/>
        <v>нд</v>
      </c>
      <c r="K40" s="256">
        <v>0</v>
      </c>
      <c r="L40" s="253" t="s">
        <v>556</v>
      </c>
      <c r="M40" s="256">
        <v>0</v>
      </c>
      <c r="N40" s="256" t="str">
        <f t="shared" si="8"/>
        <v>нд</v>
      </c>
      <c r="O40" s="256">
        <v>0</v>
      </c>
      <c r="P40" s="253" t="s">
        <v>556</v>
      </c>
      <c r="Q40" s="256">
        <v>0</v>
      </c>
      <c r="R40" s="256">
        <f t="shared" si="10"/>
        <v>0</v>
      </c>
      <c r="S40" s="256">
        <v>0</v>
      </c>
      <c r="T40" s="253" t="s">
        <v>556</v>
      </c>
      <c r="U40" s="256">
        <v>0</v>
      </c>
      <c r="V40" s="256">
        <v>0</v>
      </c>
      <c r="W40" s="256">
        <v>0</v>
      </c>
      <c r="X40" s="253" t="s">
        <v>556</v>
      </c>
      <c r="Y40" s="256">
        <v>0</v>
      </c>
      <c r="Z40" s="253" t="str">
        <f t="shared" si="3"/>
        <v>нд</v>
      </c>
      <c r="AA40" s="256">
        <v>0</v>
      </c>
      <c r="AB40" s="253" t="s">
        <v>556</v>
      </c>
      <c r="AC40" s="265">
        <f t="shared" si="9"/>
        <v>0</v>
      </c>
    </row>
    <row r="41" spans="1:29" x14ac:dyDescent="0.25">
      <c r="A41" s="254" t="s">
        <v>151</v>
      </c>
      <c r="B41" s="255" t="s">
        <v>137</v>
      </c>
      <c r="C41" s="253" t="s">
        <v>556</v>
      </c>
      <c r="D41" s="253">
        <v>2.4</v>
      </c>
      <c r="E41" s="253" t="str">
        <f t="shared" si="5"/>
        <v>нд</v>
      </c>
      <c r="F41" s="253">
        <f t="shared" si="6"/>
        <v>2.4</v>
      </c>
      <c r="G41" s="253">
        <v>0</v>
      </c>
      <c r="H41" s="253" t="s">
        <v>556</v>
      </c>
      <c r="I41" s="256">
        <v>0</v>
      </c>
      <c r="J41" s="256" t="str">
        <f t="shared" si="7"/>
        <v>нд</v>
      </c>
      <c r="K41" s="256">
        <v>0</v>
      </c>
      <c r="L41" s="253" t="s">
        <v>556</v>
      </c>
      <c r="M41" s="256">
        <v>0</v>
      </c>
      <c r="N41" s="256">
        <v>0</v>
      </c>
      <c r="O41" s="256">
        <v>0</v>
      </c>
      <c r="P41" s="253" t="s">
        <v>556</v>
      </c>
      <c r="Q41" s="256">
        <v>0</v>
      </c>
      <c r="R41" s="256">
        <f t="shared" si="10"/>
        <v>2.4</v>
      </c>
      <c r="S41" s="256">
        <v>0</v>
      </c>
      <c r="T41" s="253" t="s">
        <v>556</v>
      </c>
      <c r="U41" s="256">
        <v>0</v>
      </c>
      <c r="V41" s="256">
        <v>0</v>
      </c>
      <c r="W41" s="256">
        <v>0</v>
      </c>
      <c r="X41" s="253" t="s">
        <v>556</v>
      </c>
      <c r="Y41" s="256">
        <v>0</v>
      </c>
      <c r="Z41" s="253" t="str">
        <f t="shared" si="3"/>
        <v>нд</v>
      </c>
      <c r="AA41" s="256">
        <v>0</v>
      </c>
      <c r="AB41" s="253" t="s">
        <v>556</v>
      </c>
      <c r="AC41" s="265">
        <f t="shared" si="9"/>
        <v>2.4</v>
      </c>
    </row>
    <row r="42" spans="1:29" ht="18.75" x14ac:dyDescent="0.25">
      <c r="A42" s="254" t="s">
        <v>150</v>
      </c>
      <c r="B42" s="259" t="s">
        <v>568</v>
      </c>
      <c r="C42" s="253" t="s">
        <v>556</v>
      </c>
      <c r="D42" s="253">
        <v>0</v>
      </c>
      <c r="E42" s="253" t="str">
        <f t="shared" si="5"/>
        <v>нд</v>
      </c>
      <c r="F42" s="253">
        <f t="shared" si="6"/>
        <v>0</v>
      </c>
      <c r="G42" s="253">
        <v>0</v>
      </c>
      <c r="H42" s="253" t="s">
        <v>556</v>
      </c>
      <c r="I42" s="256">
        <v>0</v>
      </c>
      <c r="J42" s="260" t="str">
        <f t="shared" si="7"/>
        <v>нд</v>
      </c>
      <c r="K42" s="256">
        <v>0</v>
      </c>
      <c r="L42" s="253" t="s">
        <v>556</v>
      </c>
      <c r="M42" s="256">
        <v>0</v>
      </c>
      <c r="N42" s="260" t="str">
        <f t="shared" si="8"/>
        <v>нд</v>
      </c>
      <c r="O42" s="256">
        <v>0</v>
      </c>
      <c r="P42" s="253" t="s">
        <v>556</v>
      </c>
      <c r="Q42" s="256">
        <v>0</v>
      </c>
      <c r="R42" s="256">
        <f t="shared" si="10"/>
        <v>0</v>
      </c>
      <c r="S42" s="256">
        <v>0</v>
      </c>
      <c r="T42" s="253" t="s">
        <v>556</v>
      </c>
      <c r="U42" s="256">
        <v>0</v>
      </c>
      <c r="V42" s="256">
        <v>0</v>
      </c>
      <c r="W42" s="256">
        <v>0</v>
      </c>
      <c r="X42" s="253" t="s">
        <v>556</v>
      </c>
      <c r="Y42" s="256">
        <v>0</v>
      </c>
      <c r="Z42" s="253" t="str">
        <f t="shared" si="3"/>
        <v>нд</v>
      </c>
      <c r="AA42" s="256">
        <v>0</v>
      </c>
      <c r="AB42" s="253" t="s">
        <v>556</v>
      </c>
      <c r="AC42" s="265">
        <f t="shared" si="9"/>
        <v>0</v>
      </c>
    </row>
    <row r="43" spans="1:29" s="258" customFormat="1" x14ac:dyDescent="0.25">
      <c r="A43" s="251" t="s">
        <v>58</v>
      </c>
      <c r="B43" s="252" t="s">
        <v>149</v>
      </c>
      <c r="C43" s="253" t="s">
        <v>556</v>
      </c>
      <c r="D43" s="253">
        <v>0</v>
      </c>
      <c r="E43" s="253" t="str">
        <f t="shared" si="5"/>
        <v>нд</v>
      </c>
      <c r="F43" s="253">
        <f t="shared" si="6"/>
        <v>0</v>
      </c>
      <c r="G43" s="253">
        <v>0</v>
      </c>
      <c r="H43" s="253" t="s">
        <v>556</v>
      </c>
      <c r="I43" s="253">
        <v>0</v>
      </c>
      <c r="J43" s="253" t="str">
        <f t="shared" si="7"/>
        <v>нд</v>
      </c>
      <c r="K43" s="253">
        <v>0</v>
      </c>
      <c r="L43" s="253" t="s">
        <v>556</v>
      </c>
      <c r="M43" s="253">
        <v>0</v>
      </c>
      <c r="N43" s="253" t="str">
        <f t="shared" si="8"/>
        <v>нд</v>
      </c>
      <c r="O43" s="253">
        <v>0</v>
      </c>
      <c r="P43" s="253" t="s">
        <v>556</v>
      </c>
      <c r="Q43" s="253">
        <v>0</v>
      </c>
      <c r="R43" s="256">
        <f t="shared" si="10"/>
        <v>0</v>
      </c>
      <c r="S43" s="253">
        <v>0</v>
      </c>
      <c r="T43" s="253" t="s">
        <v>556</v>
      </c>
      <c r="U43" s="253">
        <v>0</v>
      </c>
      <c r="V43" s="253">
        <v>0</v>
      </c>
      <c r="W43" s="253">
        <v>0</v>
      </c>
      <c r="X43" s="253" t="s">
        <v>556</v>
      </c>
      <c r="Y43" s="253">
        <v>0</v>
      </c>
      <c r="Z43" s="253" t="str">
        <f t="shared" si="3"/>
        <v>нд</v>
      </c>
      <c r="AA43" s="253">
        <v>0</v>
      </c>
      <c r="AB43" s="253" t="s">
        <v>556</v>
      </c>
      <c r="AC43" s="265">
        <f t="shared" si="9"/>
        <v>0</v>
      </c>
    </row>
    <row r="44" spans="1:29" x14ac:dyDescent="0.25">
      <c r="A44" s="254" t="s">
        <v>148</v>
      </c>
      <c r="B44" s="255" t="s">
        <v>147</v>
      </c>
      <c r="C44" s="253" t="s">
        <v>556</v>
      </c>
      <c r="D44" s="253">
        <v>0</v>
      </c>
      <c r="E44" s="253" t="str">
        <f t="shared" si="5"/>
        <v>нд</v>
      </c>
      <c r="F44" s="253">
        <f t="shared" si="6"/>
        <v>0</v>
      </c>
      <c r="G44" s="253">
        <v>0</v>
      </c>
      <c r="H44" s="253" t="s">
        <v>556</v>
      </c>
      <c r="I44" s="256">
        <v>0</v>
      </c>
      <c r="J44" s="256" t="str">
        <f t="shared" si="7"/>
        <v>нд</v>
      </c>
      <c r="K44" s="256">
        <v>0</v>
      </c>
      <c r="L44" s="253" t="s">
        <v>556</v>
      </c>
      <c r="M44" s="256">
        <v>0</v>
      </c>
      <c r="N44" s="256" t="str">
        <f t="shared" si="8"/>
        <v>нд</v>
      </c>
      <c r="O44" s="256">
        <v>0</v>
      </c>
      <c r="P44" s="253" t="s">
        <v>556</v>
      </c>
      <c r="Q44" s="256">
        <v>0</v>
      </c>
      <c r="R44" s="256">
        <f t="shared" si="10"/>
        <v>0</v>
      </c>
      <c r="S44" s="256">
        <v>0</v>
      </c>
      <c r="T44" s="253" t="s">
        <v>556</v>
      </c>
      <c r="U44" s="256">
        <v>0</v>
      </c>
      <c r="V44" s="256">
        <v>0</v>
      </c>
      <c r="W44" s="256">
        <v>0</v>
      </c>
      <c r="X44" s="253" t="s">
        <v>556</v>
      </c>
      <c r="Y44" s="256">
        <v>0</v>
      </c>
      <c r="Z44" s="253" t="str">
        <f t="shared" si="3"/>
        <v>нд</v>
      </c>
      <c r="AA44" s="256">
        <v>0</v>
      </c>
      <c r="AB44" s="253" t="s">
        <v>556</v>
      </c>
      <c r="AC44" s="265">
        <f t="shared" si="9"/>
        <v>0</v>
      </c>
    </row>
    <row r="45" spans="1:29" x14ac:dyDescent="0.25">
      <c r="A45" s="254" t="s">
        <v>146</v>
      </c>
      <c r="B45" s="255" t="s">
        <v>145</v>
      </c>
      <c r="C45" s="253" t="s">
        <v>556</v>
      </c>
      <c r="D45" s="253">
        <v>0.8</v>
      </c>
      <c r="E45" s="253" t="str">
        <f t="shared" si="5"/>
        <v>нд</v>
      </c>
      <c r="F45" s="253">
        <f t="shared" si="6"/>
        <v>0.8</v>
      </c>
      <c r="G45" s="253">
        <v>0</v>
      </c>
      <c r="H45" s="253" t="s">
        <v>556</v>
      </c>
      <c r="I45" s="256">
        <v>0</v>
      </c>
      <c r="J45" s="256" t="str">
        <f t="shared" si="7"/>
        <v>нд</v>
      </c>
      <c r="K45" s="256">
        <v>0</v>
      </c>
      <c r="L45" s="253" t="s">
        <v>556</v>
      </c>
      <c r="M45" s="256">
        <v>0</v>
      </c>
      <c r="N45" s="256" t="str">
        <f t="shared" si="8"/>
        <v>нд</v>
      </c>
      <c r="O45" s="256">
        <v>0</v>
      </c>
      <c r="P45" s="253" t="s">
        <v>556</v>
      </c>
      <c r="Q45" s="256">
        <v>0</v>
      </c>
      <c r="R45" s="256">
        <f t="shared" si="10"/>
        <v>0.8</v>
      </c>
      <c r="S45" s="256">
        <v>0</v>
      </c>
      <c r="T45" s="253" t="s">
        <v>556</v>
      </c>
      <c r="U45" s="256">
        <v>0</v>
      </c>
      <c r="V45" s="256">
        <v>0</v>
      </c>
      <c r="W45" s="256">
        <v>0</v>
      </c>
      <c r="X45" s="253" t="s">
        <v>556</v>
      </c>
      <c r="Y45" s="256">
        <v>0</v>
      </c>
      <c r="Z45" s="253" t="str">
        <f t="shared" si="3"/>
        <v>нд</v>
      </c>
      <c r="AA45" s="256">
        <v>0</v>
      </c>
      <c r="AB45" s="253" t="s">
        <v>556</v>
      </c>
      <c r="AC45" s="265">
        <f t="shared" si="9"/>
        <v>0.8</v>
      </c>
    </row>
    <row r="46" spans="1:29" x14ac:dyDescent="0.25">
      <c r="A46" s="254" t="s">
        <v>144</v>
      </c>
      <c r="B46" s="255" t="s">
        <v>143</v>
      </c>
      <c r="C46" s="253" t="s">
        <v>556</v>
      </c>
      <c r="D46" s="253">
        <v>0</v>
      </c>
      <c r="E46" s="253" t="str">
        <f t="shared" si="5"/>
        <v>нд</v>
      </c>
      <c r="F46" s="253">
        <f t="shared" si="6"/>
        <v>0</v>
      </c>
      <c r="G46" s="253">
        <v>0</v>
      </c>
      <c r="H46" s="253" t="s">
        <v>556</v>
      </c>
      <c r="I46" s="256">
        <v>0</v>
      </c>
      <c r="J46" s="256" t="str">
        <f t="shared" si="7"/>
        <v>нд</v>
      </c>
      <c r="K46" s="256">
        <v>0</v>
      </c>
      <c r="L46" s="253" t="s">
        <v>556</v>
      </c>
      <c r="M46" s="256">
        <v>0</v>
      </c>
      <c r="N46" s="256" t="str">
        <f t="shared" si="8"/>
        <v>нд</v>
      </c>
      <c r="O46" s="256">
        <v>0</v>
      </c>
      <c r="P46" s="253" t="s">
        <v>556</v>
      </c>
      <c r="Q46" s="256">
        <v>0</v>
      </c>
      <c r="R46" s="256">
        <f t="shared" si="10"/>
        <v>0</v>
      </c>
      <c r="S46" s="256">
        <v>0</v>
      </c>
      <c r="T46" s="253" t="s">
        <v>556</v>
      </c>
      <c r="U46" s="256">
        <v>0</v>
      </c>
      <c r="V46" s="256">
        <v>0</v>
      </c>
      <c r="W46" s="256">
        <v>0</v>
      </c>
      <c r="X46" s="253" t="s">
        <v>556</v>
      </c>
      <c r="Y46" s="256">
        <v>0</v>
      </c>
      <c r="Z46" s="253" t="str">
        <f t="shared" si="3"/>
        <v>нд</v>
      </c>
      <c r="AA46" s="256">
        <v>0</v>
      </c>
      <c r="AB46" s="253" t="s">
        <v>556</v>
      </c>
      <c r="AC46" s="265">
        <f t="shared" si="9"/>
        <v>0</v>
      </c>
    </row>
    <row r="47" spans="1:29" ht="31.5" x14ac:dyDescent="0.25">
      <c r="A47" s="254" t="s">
        <v>142</v>
      </c>
      <c r="B47" s="255" t="s">
        <v>141</v>
      </c>
      <c r="C47" s="253" t="s">
        <v>556</v>
      </c>
      <c r="D47" s="253">
        <f>D39</f>
        <v>1.2</v>
      </c>
      <c r="E47" s="253" t="str">
        <f t="shared" si="5"/>
        <v>нд</v>
      </c>
      <c r="F47" s="253">
        <f t="shared" si="6"/>
        <v>1.2</v>
      </c>
      <c r="G47" s="253">
        <v>0</v>
      </c>
      <c r="H47" s="253" t="s">
        <v>556</v>
      </c>
      <c r="I47" s="256">
        <v>0</v>
      </c>
      <c r="J47" s="256" t="str">
        <f t="shared" si="7"/>
        <v>нд</v>
      </c>
      <c r="K47" s="256">
        <v>0</v>
      </c>
      <c r="L47" s="253" t="s">
        <v>556</v>
      </c>
      <c r="M47" s="256">
        <v>0</v>
      </c>
      <c r="N47" s="256" t="str">
        <f t="shared" si="8"/>
        <v>нд</v>
      </c>
      <c r="O47" s="256">
        <v>0</v>
      </c>
      <c r="P47" s="253" t="s">
        <v>556</v>
      </c>
      <c r="Q47" s="256">
        <v>0</v>
      </c>
      <c r="R47" s="256">
        <f t="shared" si="10"/>
        <v>1.2</v>
      </c>
      <c r="S47" s="256">
        <v>0</v>
      </c>
      <c r="T47" s="253" t="s">
        <v>556</v>
      </c>
      <c r="U47" s="256">
        <v>0</v>
      </c>
      <c r="V47" s="256">
        <v>0</v>
      </c>
      <c r="W47" s="256">
        <v>0</v>
      </c>
      <c r="X47" s="253" t="s">
        <v>556</v>
      </c>
      <c r="Y47" s="256">
        <v>0</v>
      </c>
      <c r="Z47" s="253" t="str">
        <f t="shared" si="3"/>
        <v>нд</v>
      </c>
      <c r="AA47" s="256">
        <v>0</v>
      </c>
      <c r="AB47" s="253" t="s">
        <v>556</v>
      </c>
      <c r="AC47" s="265">
        <f t="shared" si="9"/>
        <v>1.2</v>
      </c>
    </row>
    <row r="48" spans="1:29" ht="31.5" x14ac:dyDescent="0.25">
      <c r="A48" s="254" t="s">
        <v>140</v>
      </c>
      <c r="B48" s="255" t="s">
        <v>139</v>
      </c>
      <c r="C48" s="253" t="s">
        <v>556</v>
      </c>
      <c r="D48" s="253">
        <v>0</v>
      </c>
      <c r="E48" s="253" t="str">
        <f t="shared" si="5"/>
        <v>нд</v>
      </c>
      <c r="F48" s="253">
        <f t="shared" si="6"/>
        <v>0</v>
      </c>
      <c r="G48" s="253">
        <v>0</v>
      </c>
      <c r="H48" s="253" t="s">
        <v>556</v>
      </c>
      <c r="I48" s="256">
        <v>0</v>
      </c>
      <c r="J48" s="256" t="str">
        <f t="shared" si="7"/>
        <v>нд</v>
      </c>
      <c r="K48" s="256">
        <v>0</v>
      </c>
      <c r="L48" s="253" t="s">
        <v>556</v>
      </c>
      <c r="M48" s="256">
        <v>0</v>
      </c>
      <c r="N48" s="256" t="str">
        <f t="shared" si="8"/>
        <v>нд</v>
      </c>
      <c r="O48" s="256">
        <v>0</v>
      </c>
      <c r="P48" s="253" t="s">
        <v>556</v>
      </c>
      <c r="Q48" s="256">
        <v>0</v>
      </c>
      <c r="R48" s="256">
        <f t="shared" si="10"/>
        <v>0</v>
      </c>
      <c r="S48" s="256">
        <v>0</v>
      </c>
      <c r="T48" s="253" t="s">
        <v>556</v>
      </c>
      <c r="U48" s="256">
        <v>0</v>
      </c>
      <c r="V48" s="256">
        <v>0</v>
      </c>
      <c r="W48" s="256">
        <v>0</v>
      </c>
      <c r="X48" s="253" t="s">
        <v>556</v>
      </c>
      <c r="Y48" s="256">
        <v>0</v>
      </c>
      <c r="Z48" s="253" t="str">
        <f t="shared" si="3"/>
        <v>нд</v>
      </c>
      <c r="AA48" s="256">
        <v>0</v>
      </c>
      <c r="AB48" s="253" t="s">
        <v>556</v>
      </c>
      <c r="AC48" s="265">
        <f t="shared" si="9"/>
        <v>0</v>
      </c>
    </row>
    <row r="49" spans="1:29" x14ac:dyDescent="0.25">
      <c r="A49" s="254" t="s">
        <v>138</v>
      </c>
      <c r="B49" s="255" t="s">
        <v>137</v>
      </c>
      <c r="C49" s="253" t="s">
        <v>556</v>
      </c>
      <c r="D49" s="253">
        <f>D41</f>
        <v>2.4</v>
      </c>
      <c r="E49" s="253" t="str">
        <f t="shared" si="5"/>
        <v>нд</v>
      </c>
      <c r="F49" s="253">
        <f t="shared" si="6"/>
        <v>2.4</v>
      </c>
      <c r="G49" s="253">
        <v>0</v>
      </c>
      <c r="H49" s="253" t="s">
        <v>556</v>
      </c>
      <c r="I49" s="256">
        <v>0</v>
      </c>
      <c r="J49" s="256" t="str">
        <f t="shared" si="7"/>
        <v>нд</v>
      </c>
      <c r="K49" s="256">
        <v>0</v>
      </c>
      <c r="L49" s="253" t="s">
        <v>556</v>
      </c>
      <c r="M49" s="256">
        <v>0</v>
      </c>
      <c r="N49" s="256" t="str">
        <f t="shared" si="8"/>
        <v>нд</v>
      </c>
      <c r="O49" s="256">
        <v>0</v>
      </c>
      <c r="P49" s="253" t="s">
        <v>556</v>
      </c>
      <c r="Q49" s="256">
        <v>0</v>
      </c>
      <c r="R49" s="256">
        <f t="shared" si="10"/>
        <v>2.4</v>
      </c>
      <c r="S49" s="256">
        <v>0</v>
      </c>
      <c r="T49" s="253" t="s">
        <v>556</v>
      </c>
      <c r="U49" s="256">
        <v>0</v>
      </c>
      <c r="V49" s="256">
        <v>0</v>
      </c>
      <c r="W49" s="256">
        <v>0</v>
      </c>
      <c r="X49" s="253" t="s">
        <v>556</v>
      </c>
      <c r="Y49" s="256">
        <v>0</v>
      </c>
      <c r="Z49" s="253" t="str">
        <f t="shared" si="3"/>
        <v>нд</v>
      </c>
      <c r="AA49" s="256">
        <v>0</v>
      </c>
      <c r="AB49" s="253" t="s">
        <v>556</v>
      </c>
      <c r="AC49" s="265">
        <f t="shared" si="9"/>
        <v>2.4</v>
      </c>
    </row>
    <row r="50" spans="1:29" ht="18.75" x14ac:dyDescent="0.25">
      <c r="A50" s="254" t="s">
        <v>136</v>
      </c>
      <c r="B50" s="259" t="s">
        <v>568</v>
      </c>
      <c r="C50" s="253" t="s">
        <v>556</v>
      </c>
      <c r="D50" s="253">
        <v>0</v>
      </c>
      <c r="E50" s="253" t="str">
        <f t="shared" si="5"/>
        <v>нд</v>
      </c>
      <c r="F50" s="253">
        <f t="shared" si="6"/>
        <v>0</v>
      </c>
      <c r="G50" s="253">
        <v>0</v>
      </c>
      <c r="H50" s="253" t="s">
        <v>556</v>
      </c>
      <c r="I50" s="256">
        <v>0</v>
      </c>
      <c r="J50" s="260" t="str">
        <f t="shared" si="7"/>
        <v>нд</v>
      </c>
      <c r="K50" s="256">
        <v>0</v>
      </c>
      <c r="L50" s="253" t="s">
        <v>556</v>
      </c>
      <c r="M50" s="256">
        <v>0</v>
      </c>
      <c r="N50" s="260" t="str">
        <f t="shared" si="8"/>
        <v>нд</v>
      </c>
      <c r="O50" s="256">
        <v>0</v>
      </c>
      <c r="P50" s="253" t="s">
        <v>556</v>
      </c>
      <c r="Q50" s="256">
        <v>0</v>
      </c>
      <c r="R50" s="256">
        <f t="shared" si="10"/>
        <v>0</v>
      </c>
      <c r="S50" s="256">
        <v>0</v>
      </c>
      <c r="T50" s="253" t="s">
        <v>556</v>
      </c>
      <c r="U50" s="256">
        <v>0</v>
      </c>
      <c r="V50" s="256">
        <v>0</v>
      </c>
      <c r="W50" s="256">
        <v>0</v>
      </c>
      <c r="X50" s="253" t="s">
        <v>556</v>
      </c>
      <c r="Y50" s="256">
        <v>0</v>
      </c>
      <c r="Z50" s="253" t="str">
        <f t="shared" si="3"/>
        <v>нд</v>
      </c>
      <c r="AA50" s="256">
        <v>0</v>
      </c>
      <c r="AB50" s="253" t="s">
        <v>556</v>
      </c>
      <c r="AC50" s="265">
        <f t="shared" si="9"/>
        <v>0</v>
      </c>
    </row>
    <row r="51" spans="1:29" s="258" customFormat="1" ht="35.25" customHeight="1" x14ac:dyDescent="0.25">
      <c r="A51" s="251" t="s">
        <v>56</v>
      </c>
      <c r="B51" s="252" t="s">
        <v>134</v>
      </c>
      <c r="C51" s="253" t="s">
        <v>556</v>
      </c>
      <c r="D51" s="253">
        <v>0</v>
      </c>
      <c r="E51" s="253" t="str">
        <f t="shared" si="5"/>
        <v>нд</v>
      </c>
      <c r="F51" s="253">
        <f t="shared" si="6"/>
        <v>0</v>
      </c>
      <c r="G51" s="253">
        <v>0</v>
      </c>
      <c r="H51" s="253" t="s">
        <v>556</v>
      </c>
      <c r="I51" s="253">
        <v>0</v>
      </c>
      <c r="J51" s="253" t="str">
        <f t="shared" si="7"/>
        <v>нд</v>
      </c>
      <c r="K51" s="253">
        <v>0</v>
      </c>
      <c r="L51" s="253" t="s">
        <v>556</v>
      </c>
      <c r="M51" s="253">
        <v>0</v>
      </c>
      <c r="N51" s="253" t="str">
        <f t="shared" si="8"/>
        <v>нд</v>
      </c>
      <c r="O51" s="253">
        <v>0</v>
      </c>
      <c r="P51" s="253" t="s">
        <v>556</v>
      </c>
      <c r="Q51" s="253">
        <v>0</v>
      </c>
      <c r="R51" s="256">
        <f t="shared" si="10"/>
        <v>0</v>
      </c>
      <c r="S51" s="253">
        <v>0</v>
      </c>
      <c r="T51" s="253" t="s">
        <v>556</v>
      </c>
      <c r="U51" s="253">
        <v>0</v>
      </c>
      <c r="V51" s="253">
        <v>0</v>
      </c>
      <c r="W51" s="253">
        <v>0</v>
      </c>
      <c r="X51" s="253" t="s">
        <v>556</v>
      </c>
      <c r="Y51" s="253">
        <v>0</v>
      </c>
      <c r="Z51" s="253" t="str">
        <f t="shared" si="3"/>
        <v>нд</v>
      </c>
      <c r="AA51" s="253">
        <v>0</v>
      </c>
      <c r="AB51" s="253" t="s">
        <v>556</v>
      </c>
      <c r="AC51" s="265">
        <f t="shared" si="9"/>
        <v>0</v>
      </c>
    </row>
    <row r="52" spans="1:29" x14ac:dyDescent="0.25">
      <c r="A52" s="254" t="s">
        <v>133</v>
      </c>
      <c r="B52" s="255" t="s">
        <v>132</v>
      </c>
      <c r="C52" s="253" t="s">
        <v>556</v>
      </c>
      <c r="D52" s="253">
        <f>D30</f>
        <v>24.942832346126799</v>
      </c>
      <c r="E52" s="253" t="str">
        <f t="shared" si="5"/>
        <v>нд</v>
      </c>
      <c r="F52" s="253">
        <f t="shared" si="6"/>
        <v>24.942832346126799</v>
      </c>
      <c r="G52" s="253">
        <v>0</v>
      </c>
      <c r="H52" s="253" t="s">
        <v>556</v>
      </c>
      <c r="I52" s="256">
        <v>0</v>
      </c>
      <c r="J52" s="256" t="str">
        <f t="shared" si="7"/>
        <v>нд</v>
      </c>
      <c r="K52" s="256">
        <v>0</v>
      </c>
      <c r="L52" s="253" t="s">
        <v>556</v>
      </c>
      <c r="M52" s="256">
        <v>0</v>
      </c>
      <c r="N52" s="256">
        <v>0</v>
      </c>
      <c r="O52" s="256">
        <v>0</v>
      </c>
      <c r="P52" s="253" t="s">
        <v>556</v>
      </c>
      <c r="Q52" s="256">
        <v>0</v>
      </c>
      <c r="R52" s="256">
        <f t="shared" si="10"/>
        <v>24.942832346126799</v>
      </c>
      <c r="S52" s="256">
        <v>0</v>
      </c>
      <c r="T52" s="253" t="s">
        <v>556</v>
      </c>
      <c r="U52" s="256">
        <v>0</v>
      </c>
      <c r="V52" s="256">
        <v>0</v>
      </c>
      <c r="W52" s="256">
        <v>0</v>
      </c>
      <c r="X52" s="253" t="s">
        <v>556</v>
      </c>
      <c r="Y52" s="256">
        <v>0</v>
      </c>
      <c r="Z52" s="253" t="str">
        <f t="shared" si="3"/>
        <v>нд</v>
      </c>
      <c r="AA52" s="256">
        <v>0</v>
      </c>
      <c r="AB52" s="253" t="s">
        <v>556</v>
      </c>
      <c r="AC52" s="265">
        <f t="shared" si="9"/>
        <v>24.942832346126799</v>
      </c>
    </row>
    <row r="53" spans="1:29" x14ac:dyDescent="0.25">
      <c r="A53" s="254" t="s">
        <v>131</v>
      </c>
      <c r="B53" s="255" t="s">
        <v>125</v>
      </c>
      <c r="C53" s="253" t="s">
        <v>556</v>
      </c>
      <c r="D53" s="253">
        <v>0</v>
      </c>
      <c r="E53" s="253" t="str">
        <f t="shared" si="5"/>
        <v>нд</v>
      </c>
      <c r="F53" s="253">
        <f t="shared" si="6"/>
        <v>0</v>
      </c>
      <c r="G53" s="253">
        <v>0</v>
      </c>
      <c r="H53" s="253" t="s">
        <v>556</v>
      </c>
      <c r="I53" s="256">
        <v>0</v>
      </c>
      <c r="J53" s="256" t="str">
        <f t="shared" si="7"/>
        <v>нд</v>
      </c>
      <c r="K53" s="256">
        <v>0</v>
      </c>
      <c r="L53" s="253" t="s">
        <v>556</v>
      </c>
      <c r="M53" s="256">
        <v>0</v>
      </c>
      <c r="N53" s="256" t="str">
        <f t="shared" si="8"/>
        <v>нд</v>
      </c>
      <c r="O53" s="256">
        <v>0</v>
      </c>
      <c r="P53" s="253" t="s">
        <v>556</v>
      </c>
      <c r="Q53" s="256">
        <v>0</v>
      </c>
      <c r="R53" s="256">
        <f t="shared" si="10"/>
        <v>0</v>
      </c>
      <c r="S53" s="256">
        <v>0</v>
      </c>
      <c r="T53" s="253" t="s">
        <v>556</v>
      </c>
      <c r="U53" s="256">
        <v>0</v>
      </c>
      <c r="V53" s="256">
        <v>0</v>
      </c>
      <c r="W53" s="256">
        <v>0</v>
      </c>
      <c r="X53" s="253" t="s">
        <v>556</v>
      </c>
      <c r="Y53" s="256">
        <v>0</v>
      </c>
      <c r="Z53" s="253" t="str">
        <f t="shared" si="3"/>
        <v>нд</v>
      </c>
      <c r="AA53" s="256">
        <v>0</v>
      </c>
      <c r="AB53" s="253" t="s">
        <v>556</v>
      </c>
      <c r="AC53" s="265">
        <f t="shared" si="9"/>
        <v>0</v>
      </c>
    </row>
    <row r="54" spans="1:29" x14ac:dyDescent="0.25">
      <c r="A54" s="254" t="s">
        <v>130</v>
      </c>
      <c r="B54" s="259" t="s">
        <v>124</v>
      </c>
      <c r="C54" s="253" t="s">
        <v>556</v>
      </c>
      <c r="D54" s="253">
        <f>D37</f>
        <v>0.8</v>
      </c>
      <c r="E54" s="253" t="str">
        <f t="shared" si="5"/>
        <v>нд</v>
      </c>
      <c r="F54" s="253">
        <f t="shared" si="6"/>
        <v>0.8</v>
      </c>
      <c r="G54" s="253">
        <v>0</v>
      </c>
      <c r="H54" s="253" t="s">
        <v>556</v>
      </c>
      <c r="I54" s="256">
        <v>0</v>
      </c>
      <c r="J54" s="260" t="str">
        <f t="shared" si="7"/>
        <v>нд</v>
      </c>
      <c r="K54" s="256">
        <v>0</v>
      </c>
      <c r="L54" s="253" t="s">
        <v>556</v>
      </c>
      <c r="M54" s="256">
        <v>0</v>
      </c>
      <c r="N54" s="260" t="str">
        <f t="shared" si="8"/>
        <v>нд</v>
      </c>
      <c r="O54" s="256">
        <v>0</v>
      </c>
      <c r="P54" s="253" t="s">
        <v>556</v>
      </c>
      <c r="Q54" s="256">
        <v>0</v>
      </c>
      <c r="R54" s="256">
        <f t="shared" si="10"/>
        <v>0.8</v>
      </c>
      <c r="S54" s="256">
        <v>0</v>
      </c>
      <c r="T54" s="253" t="s">
        <v>556</v>
      </c>
      <c r="U54" s="256">
        <v>0</v>
      </c>
      <c r="V54" s="256">
        <v>0</v>
      </c>
      <c r="W54" s="256">
        <v>0</v>
      </c>
      <c r="X54" s="253" t="s">
        <v>556</v>
      </c>
      <c r="Y54" s="256">
        <v>0</v>
      </c>
      <c r="Z54" s="253" t="str">
        <f t="shared" si="3"/>
        <v>нд</v>
      </c>
      <c r="AA54" s="256">
        <v>0</v>
      </c>
      <c r="AB54" s="253" t="s">
        <v>556</v>
      </c>
      <c r="AC54" s="265">
        <f t="shared" si="9"/>
        <v>0.8</v>
      </c>
    </row>
    <row r="55" spans="1:29" x14ac:dyDescent="0.25">
      <c r="A55" s="254" t="s">
        <v>129</v>
      </c>
      <c r="B55" s="259" t="s">
        <v>123</v>
      </c>
      <c r="C55" s="253" t="s">
        <v>556</v>
      </c>
      <c r="D55" s="253">
        <v>0</v>
      </c>
      <c r="E55" s="253" t="str">
        <f t="shared" si="5"/>
        <v>нд</v>
      </c>
      <c r="F55" s="253">
        <f t="shared" si="6"/>
        <v>0</v>
      </c>
      <c r="G55" s="253">
        <v>0</v>
      </c>
      <c r="H55" s="253" t="s">
        <v>556</v>
      </c>
      <c r="I55" s="256">
        <v>0</v>
      </c>
      <c r="J55" s="260" t="str">
        <f t="shared" si="7"/>
        <v>нд</v>
      </c>
      <c r="K55" s="256">
        <v>0</v>
      </c>
      <c r="L55" s="253" t="s">
        <v>556</v>
      </c>
      <c r="M55" s="256">
        <v>0</v>
      </c>
      <c r="N55" s="260" t="str">
        <f t="shared" si="8"/>
        <v>нд</v>
      </c>
      <c r="O55" s="256">
        <v>0</v>
      </c>
      <c r="P55" s="253" t="s">
        <v>556</v>
      </c>
      <c r="Q55" s="256">
        <v>0</v>
      </c>
      <c r="R55" s="256">
        <f t="shared" si="10"/>
        <v>0</v>
      </c>
      <c r="S55" s="256">
        <v>0</v>
      </c>
      <c r="T55" s="253" t="s">
        <v>556</v>
      </c>
      <c r="U55" s="256">
        <v>0</v>
      </c>
      <c r="V55" s="256">
        <v>0</v>
      </c>
      <c r="W55" s="256">
        <v>0</v>
      </c>
      <c r="X55" s="253" t="s">
        <v>556</v>
      </c>
      <c r="Y55" s="256">
        <v>0</v>
      </c>
      <c r="Z55" s="253" t="str">
        <f t="shared" si="3"/>
        <v>нд</v>
      </c>
      <c r="AA55" s="256">
        <v>0</v>
      </c>
      <c r="AB55" s="253" t="s">
        <v>556</v>
      </c>
      <c r="AC55" s="265">
        <f t="shared" si="9"/>
        <v>0</v>
      </c>
    </row>
    <row r="56" spans="1:29" x14ac:dyDescent="0.25">
      <c r="A56" s="254" t="s">
        <v>128</v>
      </c>
      <c r="B56" s="259" t="s">
        <v>122</v>
      </c>
      <c r="C56" s="253" t="s">
        <v>556</v>
      </c>
      <c r="D56" s="253">
        <f>D41+D39</f>
        <v>3.5999999999999996</v>
      </c>
      <c r="E56" s="253" t="str">
        <f t="shared" si="5"/>
        <v>нд</v>
      </c>
      <c r="F56" s="253">
        <f t="shared" si="6"/>
        <v>3.5999999999999996</v>
      </c>
      <c r="G56" s="253">
        <v>0</v>
      </c>
      <c r="H56" s="253" t="s">
        <v>556</v>
      </c>
      <c r="I56" s="256">
        <v>0</v>
      </c>
      <c r="J56" s="260" t="str">
        <f t="shared" si="7"/>
        <v>нд</v>
      </c>
      <c r="K56" s="256">
        <v>0</v>
      </c>
      <c r="L56" s="253" t="s">
        <v>556</v>
      </c>
      <c r="M56" s="256">
        <v>0</v>
      </c>
      <c r="N56" s="260">
        <v>0</v>
      </c>
      <c r="O56" s="256">
        <v>0</v>
      </c>
      <c r="P56" s="253" t="s">
        <v>556</v>
      </c>
      <c r="Q56" s="256">
        <v>0</v>
      </c>
      <c r="R56" s="256">
        <f t="shared" si="10"/>
        <v>3.5999999999999996</v>
      </c>
      <c r="S56" s="256">
        <v>0</v>
      </c>
      <c r="T56" s="253" t="s">
        <v>556</v>
      </c>
      <c r="U56" s="256">
        <v>0</v>
      </c>
      <c r="V56" s="256">
        <v>0</v>
      </c>
      <c r="W56" s="256">
        <v>0</v>
      </c>
      <c r="X56" s="253" t="s">
        <v>556</v>
      </c>
      <c r="Y56" s="256">
        <v>0</v>
      </c>
      <c r="Z56" s="253" t="str">
        <f t="shared" si="3"/>
        <v>нд</v>
      </c>
      <c r="AA56" s="256">
        <v>0</v>
      </c>
      <c r="AB56" s="253" t="s">
        <v>556</v>
      </c>
      <c r="AC56" s="265">
        <f t="shared" si="9"/>
        <v>3.5999999999999996</v>
      </c>
    </row>
    <row r="57" spans="1:29" ht="18.75" x14ac:dyDescent="0.25">
      <c r="A57" s="254" t="s">
        <v>127</v>
      </c>
      <c r="B57" s="259" t="s">
        <v>569</v>
      </c>
      <c r="C57" s="253" t="s">
        <v>556</v>
      </c>
      <c r="D57" s="253">
        <v>0</v>
      </c>
      <c r="E57" s="253" t="str">
        <f t="shared" si="5"/>
        <v>нд</v>
      </c>
      <c r="F57" s="253">
        <f t="shared" si="6"/>
        <v>0</v>
      </c>
      <c r="G57" s="253">
        <v>0</v>
      </c>
      <c r="H57" s="253" t="s">
        <v>556</v>
      </c>
      <c r="I57" s="256">
        <v>0</v>
      </c>
      <c r="J57" s="260" t="str">
        <f t="shared" si="7"/>
        <v>нд</v>
      </c>
      <c r="K57" s="256">
        <v>0</v>
      </c>
      <c r="L57" s="253" t="s">
        <v>556</v>
      </c>
      <c r="M57" s="256">
        <v>0</v>
      </c>
      <c r="N57" s="260" t="str">
        <f t="shared" si="8"/>
        <v>нд</v>
      </c>
      <c r="O57" s="256">
        <v>0</v>
      </c>
      <c r="P57" s="253" t="s">
        <v>556</v>
      </c>
      <c r="Q57" s="256">
        <v>0</v>
      </c>
      <c r="R57" s="256">
        <f t="shared" si="10"/>
        <v>0</v>
      </c>
      <c r="S57" s="256">
        <v>0</v>
      </c>
      <c r="T57" s="253" t="s">
        <v>556</v>
      </c>
      <c r="U57" s="256">
        <v>0</v>
      </c>
      <c r="V57" s="256">
        <v>0</v>
      </c>
      <c r="W57" s="256">
        <v>0</v>
      </c>
      <c r="X57" s="253" t="s">
        <v>556</v>
      </c>
      <c r="Y57" s="256">
        <v>0</v>
      </c>
      <c r="Z57" s="253" t="str">
        <f t="shared" si="3"/>
        <v>нд</v>
      </c>
      <c r="AA57" s="256">
        <v>0</v>
      </c>
      <c r="AB57" s="253" t="s">
        <v>556</v>
      </c>
      <c r="AC57" s="265">
        <f t="shared" si="9"/>
        <v>0</v>
      </c>
    </row>
    <row r="58" spans="1:29" s="258" customFormat="1" ht="36.75" customHeight="1" x14ac:dyDescent="0.25">
      <c r="A58" s="251" t="s">
        <v>55</v>
      </c>
      <c r="B58" s="261" t="s">
        <v>225</v>
      </c>
      <c r="C58" s="253" t="s">
        <v>556</v>
      </c>
      <c r="D58" s="253">
        <f>D52</f>
        <v>24.942832346126799</v>
      </c>
      <c r="E58" s="253" t="str">
        <f t="shared" si="5"/>
        <v>нд</v>
      </c>
      <c r="F58" s="253">
        <f t="shared" si="6"/>
        <v>24.942832346126799</v>
      </c>
      <c r="G58" s="253">
        <v>0</v>
      </c>
      <c r="H58" s="253" t="s">
        <v>556</v>
      </c>
      <c r="I58" s="253">
        <v>0</v>
      </c>
      <c r="J58" s="262" t="str">
        <f t="shared" si="7"/>
        <v>нд</v>
      </c>
      <c r="K58" s="253">
        <v>0</v>
      </c>
      <c r="L58" s="253" t="s">
        <v>556</v>
      </c>
      <c r="M58" s="253">
        <v>0</v>
      </c>
      <c r="N58" s="262" t="str">
        <f t="shared" si="8"/>
        <v>нд</v>
      </c>
      <c r="O58" s="253">
        <v>0</v>
      </c>
      <c r="P58" s="253" t="s">
        <v>556</v>
      </c>
      <c r="Q58" s="253">
        <v>0</v>
      </c>
      <c r="R58" s="256">
        <f t="shared" si="10"/>
        <v>24.942832346126799</v>
      </c>
      <c r="S58" s="253">
        <v>0</v>
      </c>
      <c r="T58" s="253" t="s">
        <v>556</v>
      </c>
      <c r="U58" s="253">
        <v>0</v>
      </c>
      <c r="V58" s="253">
        <v>0</v>
      </c>
      <c r="W58" s="253">
        <v>0</v>
      </c>
      <c r="X58" s="253" t="s">
        <v>556</v>
      </c>
      <c r="Y58" s="253">
        <v>0</v>
      </c>
      <c r="Z58" s="253" t="str">
        <f t="shared" si="3"/>
        <v>нд</v>
      </c>
      <c r="AA58" s="253">
        <v>0</v>
      </c>
      <c r="AB58" s="253" t="s">
        <v>556</v>
      </c>
      <c r="AC58" s="265">
        <f t="shared" si="9"/>
        <v>24.942832346126799</v>
      </c>
    </row>
    <row r="59" spans="1:29" s="258" customFormat="1" x14ac:dyDescent="0.25">
      <c r="A59" s="251" t="s">
        <v>53</v>
      </c>
      <c r="B59" s="252" t="s">
        <v>126</v>
      </c>
      <c r="C59" s="253" t="s">
        <v>556</v>
      </c>
      <c r="D59" s="253">
        <v>0</v>
      </c>
      <c r="E59" s="253" t="str">
        <f t="shared" si="5"/>
        <v>нд</v>
      </c>
      <c r="F59" s="253">
        <f t="shared" si="6"/>
        <v>0</v>
      </c>
      <c r="G59" s="253">
        <v>0</v>
      </c>
      <c r="H59" s="253" t="s">
        <v>556</v>
      </c>
      <c r="I59" s="253">
        <v>0</v>
      </c>
      <c r="J59" s="253" t="str">
        <f t="shared" si="7"/>
        <v>нд</v>
      </c>
      <c r="K59" s="253">
        <v>0</v>
      </c>
      <c r="L59" s="253" t="s">
        <v>556</v>
      </c>
      <c r="M59" s="253">
        <v>0</v>
      </c>
      <c r="N59" s="253" t="str">
        <f t="shared" si="8"/>
        <v>нд</v>
      </c>
      <c r="O59" s="253">
        <v>0</v>
      </c>
      <c r="P59" s="253" t="s">
        <v>556</v>
      </c>
      <c r="Q59" s="253">
        <v>0</v>
      </c>
      <c r="R59" s="256">
        <f t="shared" si="10"/>
        <v>0</v>
      </c>
      <c r="S59" s="253">
        <v>0</v>
      </c>
      <c r="T59" s="253" t="s">
        <v>556</v>
      </c>
      <c r="U59" s="253">
        <v>0</v>
      </c>
      <c r="V59" s="253">
        <v>0</v>
      </c>
      <c r="W59" s="253">
        <v>0</v>
      </c>
      <c r="X59" s="253" t="s">
        <v>556</v>
      </c>
      <c r="Y59" s="253">
        <v>0</v>
      </c>
      <c r="Z59" s="253" t="str">
        <f t="shared" si="3"/>
        <v>нд</v>
      </c>
      <c r="AA59" s="253">
        <v>0</v>
      </c>
      <c r="AB59" s="253" t="s">
        <v>556</v>
      </c>
      <c r="AC59" s="265">
        <f t="shared" si="9"/>
        <v>0</v>
      </c>
    </row>
    <row r="60" spans="1:29" x14ac:dyDescent="0.25">
      <c r="A60" s="254" t="s">
        <v>219</v>
      </c>
      <c r="B60" s="263" t="s">
        <v>147</v>
      </c>
      <c r="C60" s="253" t="s">
        <v>556</v>
      </c>
      <c r="D60" s="253">
        <v>0</v>
      </c>
      <c r="E60" s="253" t="str">
        <f t="shared" si="5"/>
        <v>нд</v>
      </c>
      <c r="F60" s="253">
        <f t="shared" si="6"/>
        <v>0</v>
      </c>
      <c r="G60" s="253">
        <v>0</v>
      </c>
      <c r="H60" s="253" t="s">
        <v>556</v>
      </c>
      <c r="I60" s="256">
        <v>0</v>
      </c>
      <c r="J60" s="264" t="str">
        <f t="shared" si="7"/>
        <v>нд</v>
      </c>
      <c r="K60" s="256">
        <v>0</v>
      </c>
      <c r="L60" s="253" t="s">
        <v>556</v>
      </c>
      <c r="M60" s="256">
        <v>0</v>
      </c>
      <c r="N60" s="264" t="str">
        <f t="shared" si="8"/>
        <v>нд</v>
      </c>
      <c r="O60" s="256">
        <v>0</v>
      </c>
      <c r="P60" s="253" t="s">
        <v>556</v>
      </c>
      <c r="Q60" s="256">
        <v>0</v>
      </c>
      <c r="R60" s="256">
        <f t="shared" si="10"/>
        <v>0</v>
      </c>
      <c r="S60" s="256">
        <v>0</v>
      </c>
      <c r="T60" s="253" t="s">
        <v>556</v>
      </c>
      <c r="U60" s="256">
        <v>0</v>
      </c>
      <c r="V60" s="256">
        <v>0</v>
      </c>
      <c r="W60" s="256">
        <v>0</v>
      </c>
      <c r="X60" s="253" t="s">
        <v>556</v>
      </c>
      <c r="Y60" s="256">
        <v>0</v>
      </c>
      <c r="Z60" s="253" t="str">
        <f t="shared" si="3"/>
        <v>нд</v>
      </c>
      <c r="AA60" s="256">
        <v>0</v>
      </c>
      <c r="AB60" s="253" t="s">
        <v>556</v>
      </c>
      <c r="AC60" s="265">
        <f t="shared" si="9"/>
        <v>0</v>
      </c>
    </row>
    <row r="61" spans="1:29" x14ac:dyDescent="0.25">
      <c r="A61" s="254" t="s">
        <v>220</v>
      </c>
      <c r="B61" s="263" t="s">
        <v>145</v>
      </c>
      <c r="C61" s="253" t="s">
        <v>556</v>
      </c>
      <c r="D61" s="253">
        <v>0</v>
      </c>
      <c r="E61" s="253" t="str">
        <f t="shared" si="5"/>
        <v>нд</v>
      </c>
      <c r="F61" s="253">
        <f t="shared" si="6"/>
        <v>0</v>
      </c>
      <c r="G61" s="253">
        <v>0</v>
      </c>
      <c r="H61" s="253" t="s">
        <v>556</v>
      </c>
      <c r="I61" s="256">
        <v>0</v>
      </c>
      <c r="J61" s="264" t="str">
        <f t="shared" si="7"/>
        <v>нд</v>
      </c>
      <c r="K61" s="256">
        <v>0</v>
      </c>
      <c r="L61" s="253" t="s">
        <v>556</v>
      </c>
      <c r="M61" s="256">
        <v>0</v>
      </c>
      <c r="N61" s="264" t="str">
        <f t="shared" si="8"/>
        <v>нд</v>
      </c>
      <c r="O61" s="256">
        <v>0</v>
      </c>
      <c r="P61" s="253" t="s">
        <v>556</v>
      </c>
      <c r="Q61" s="256">
        <v>0</v>
      </c>
      <c r="R61" s="256">
        <f t="shared" si="10"/>
        <v>0</v>
      </c>
      <c r="S61" s="256">
        <v>0</v>
      </c>
      <c r="T61" s="253" t="s">
        <v>556</v>
      </c>
      <c r="U61" s="256">
        <v>0</v>
      </c>
      <c r="V61" s="256">
        <v>0</v>
      </c>
      <c r="W61" s="256">
        <v>0</v>
      </c>
      <c r="X61" s="253" t="s">
        <v>556</v>
      </c>
      <c r="Y61" s="256">
        <v>0</v>
      </c>
      <c r="Z61" s="253" t="str">
        <f t="shared" si="3"/>
        <v>нд</v>
      </c>
      <c r="AA61" s="256">
        <v>0</v>
      </c>
      <c r="AB61" s="253" t="s">
        <v>556</v>
      </c>
      <c r="AC61" s="265">
        <f t="shared" si="9"/>
        <v>0</v>
      </c>
    </row>
    <row r="62" spans="1:29" x14ac:dyDescent="0.25">
      <c r="A62" s="254" t="s">
        <v>221</v>
      </c>
      <c r="B62" s="263" t="s">
        <v>143</v>
      </c>
      <c r="C62" s="253" t="s">
        <v>556</v>
      </c>
      <c r="D62" s="253">
        <v>0</v>
      </c>
      <c r="E62" s="253" t="str">
        <f t="shared" si="5"/>
        <v>нд</v>
      </c>
      <c r="F62" s="253">
        <f t="shared" si="6"/>
        <v>0</v>
      </c>
      <c r="G62" s="253">
        <v>0</v>
      </c>
      <c r="H62" s="253" t="s">
        <v>556</v>
      </c>
      <c r="I62" s="256">
        <v>0</v>
      </c>
      <c r="J62" s="264" t="str">
        <f t="shared" si="7"/>
        <v>нд</v>
      </c>
      <c r="K62" s="256">
        <v>0</v>
      </c>
      <c r="L62" s="253" t="s">
        <v>556</v>
      </c>
      <c r="M62" s="256">
        <v>0</v>
      </c>
      <c r="N62" s="264" t="str">
        <f t="shared" si="8"/>
        <v>нд</v>
      </c>
      <c r="O62" s="256">
        <v>0</v>
      </c>
      <c r="P62" s="253" t="s">
        <v>556</v>
      </c>
      <c r="Q62" s="256">
        <v>0</v>
      </c>
      <c r="R62" s="256">
        <f t="shared" si="10"/>
        <v>0</v>
      </c>
      <c r="S62" s="256">
        <v>0</v>
      </c>
      <c r="T62" s="253" t="s">
        <v>556</v>
      </c>
      <c r="U62" s="256">
        <v>0</v>
      </c>
      <c r="V62" s="256">
        <v>0</v>
      </c>
      <c r="W62" s="256">
        <v>0</v>
      </c>
      <c r="X62" s="253" t="s">
        <v>556</v>
      </c>
      <c r="Y62" s="256">
        <v>0</v>
      </c>
      <c r="Z62" s="253" t="str">
        <f t="shared" si="3"/>
        <v>нд</v>
      </c>
      <c r="AA62" s="256">
        <v>0</v>
      </c>
      <c r="AB62" s="253" t="s">
        <v>556</v>
      </c>
      <c r="AC62" s="265">
        <f t="shared" si="9"/>
        <v>0</v>
      </c>
    </row>
    <row r="63" spans="1:29" x14ac:dyDescent="0.25">
      <c r="A63" s="254" t="s">
        <v>222</v>
      </c>
      <c r="B63" s="263" t="s">
        <v>224</v>
      </c>
      <c r="C63" s="253" t="s">
        <v>556</v>
      </c>
      <c r="D63" s="253">
        <v>2.4</v>
      </c>
      <c r="E63" s="253" t="str">
        <f t="shared" si="5"/>
        <v>нд</v>
      </c>
      <c r="F63" s="253">
        <f t="shared" si="6"/>
        <v>2.4</v>
      </c>
      <c r="G63" s="253">
        <v>0</v>
      </c>
      <c r="H63" s="253" t="s">
        <v>556</v>
      </c>
      <c r="I63" s="256">
        <v>0</v>
      </c>
      <c r="J63" s="264" t="str">
        <f t="shared" si="7"/>
        <v>нд</v>
      </c>
      <c r="K63" s="256">
        <v>0</v>
      </c>
      <c r="L63" s="253" t="s">
        <v>556</v>
      </c>
      <c r="M63" s="256">
        <v>0</v>
      </c>
      <c r="N63" s="264">
        <v>0</v>
      </c>
      <c r="O63" s="256">
        <v>0</v>
      </c>
      <c r="P63" s="253" t="s">
        <v>556</v>
      </c>
      <c r="Q63" s="256">
        <v>0</v>
      </c>
      <c r="R63" s="256">
        <f t="shared" si="10"/>
        <v>2.4</v>
      </c>
      <c r="S63" s="256">
        <v>0</v>
      </c>
      <c r="T63" s="253" t="s">
        <v>556</v>
      </c>
      <c r="U63" s="256">
        <v>0</v>
      </c>
      <c r="V63" s="256">
        <v>0</v>
      </c>
      <c r="W63" s="256">
        <v>0</v>
      </c>
      <c r="X63" s="253" t="s">
        <v>556</v>
      </c>
      <c r="Y63" s="256">
        <v>0</v>
      </c>
      <c r="Z63" s="253" t="str">
        <f t="shared" si="3"/>
        <v>нд</v>
      </c>
      <c r="AA63" s="256">
        <v>0</v>
      </c>
      <c r="AB63" s="253" t="s">
        <v>556</v>
      </c>
      <c r="AC63" s="265">
        <f t="shared" si="9"/>
        <v>2.4</v>
      </c>
    </row>
    <row r="64" spans="1:29" ht="18.75" x14ac:dyDescent="0.25">
      <c r="A64" s="254" t="s">
        <v>223</v>
      </c>
      <c r="B64" s="259" t="s">
        <v>569</v>
      </c>
      <c r="C64" s="253" t="s">
        <v>556</v>
      </c>
      <c r="D64" s="253">
        <v>0</v>
      </c>
      <c r="E64" s="253" t="str">
        <f t="shared" si="5"/>
        <v>нд</v>
      </c>
      <c r="F64" s="253">
        <f t="shared" si="6"/>
        <v>0</v>
      </c>
      <c r="G64" s="253">
        <v>0</v>
      </c>
      <c r="H64" s="253" t="s">
        <v>556</v>
      </c>
      <c r="I64" s="256">
        <v>0</v>
      </c>
      <c r="J64" s="260" t="str">
        <f t="shared" si="7"/>
        <v>нд</v>
      </c>
      <c r="K64" s="256">
        <v>0</v>
      </c>
      <c r="L64" s="253" t="s">
        <v>556</v>
      </c>
      <c r="M64" s="256">
        <v>0</v>
      </c>
      <c r="N64" s="260" t="str">
        <f t="shared" si="8"/>
        <v>нд</v>
      </c>
      <c r="O64" s="256">
        <v>0</v>
      </c>
      <c r="P64" s="253" t="s">
        <v>556</v>
      </c>
      <c r="Q64" s="256">
        <v>0</v>
      </c>
      <c r="R64" s="256">
        <f t="shared" si="10"/>
        <v>0</v>
      </c>
      <c r="S64" s="256">
        <v>0</v>
      </c>
      <c r="T64" s="253" t="s">
        <v>556</v>
      </c>
      <c r="U64" s="256">
        <v>0</v>
      </c>
      <c r="V64" s="256">
        <v>0</v>
      </c>
      <c r="W64" s="256">
        <v>0</v>
      </c>
      <c r="X64" s="253" t="s">
        <v>556</v>
      </c>
      <c r="Y64" s="256">
        <v>0</v>
      </c>
      <c r="Z64" s="253" t="str">
        <f t="shared" si="3"/>
        <v>нд</v>
      </c>
      <c r="AA64" s="256">
        <v>0</v>
      </c>
      <c r="AB64" s="253" t="s">
        <v>556</v>
      </c>
      <c r="AC64" s="265">
        <f t="shared" si="9"/>
        <v>0</v>
      </c>
    </row>
    <row r="65" spans="1:28" x14ac:dyDescent="0.25">
      <c r="A65" s="69"/>
      <c r="B65" s="70"/>
      <c r="C65" s="70"/>
      <c r="D65" s="70"/>
      <c r="E65" s="70"/>
      <c r="F65" s="70"/>
      <c r="G65" s="70"/>
      <c r="H65" s="60"/>
      <c r="I65" s="60"/>
      <c r="J65" s="60"/>
      <c r="K65" s="60"/>
      <c r="L65" s="60"/>
      <c r="M65" s="60"/>
      <c r="N65" s="60"/>
      <c r="O65" s="60"/>
      <c r="P65" s="60"/>
      <c r="Q65" s="60"/>
      <c r="S65" s="60"/>
      <c r="T65" s="60"/>
      <c r="U65" s="60"/>
      <c r="V65" s="60"/>
      <c r="W65" s="60"/>
      <c r="X65" s="60"/>
      <c r="Y65" s="60"/>
      <c r="Z65" s="60"/>
      <c r="AA65" s="60"/>
      <c r="AB65" s="60"/>
    </row>
    <row r="66" spans="1:28" ht="54" customHeight="1" x14ac:dyDescent="0.25">
      <c r="A66" s="60"/>
      <c r="B66" s="476"/>
      <c r="C66" s="476"/>
      <c r="D66" s="476"/>
      <c r="E66" s="476"/>
      <c r="F66" s="476"/>
      <c r="G66" s="243"/>
      <c r="H66" s="68"/>
      <c r="I66" s="68"/>
      <c r="J66" s="68"/>
      <c r="K66" s="68"/>
      <c r="L66" s="68"/>
      <c r="M66" s="68"/>
      <c r="N66" s="68"/>
      <c r="O66" s="68"/>
      <c r="P66" s="68"/>
      <c r="Q66" s="68"/>
      <c r="R66" s="68"/>
      <c r="S66" s="68"/>
      <c r="T66" s="68"/>
      <c r="U66" s="68"/>
      <c r="V66" s="68"/>
      <c r="W66" s="68"/>
      <c r="X66" s="68"/>
      <c r="Y66" s="68"/>
      <c r="Z66" s="68"/>
      <c r="AA66" s="68"/>
      <c r="AB66" s="68"/>
    </row>
    <row r="67" spans="1:28" x14ac:dyDescent="0.25">
      <c r="A67" s="60"/>
      <c r="B67" s="60"/>
      <c r="C67" s="60"/>
      <c r="D67" s="60"/>
      <c r="E67" s="60"/>
      <c r="F67" s="60"/>
      <c r="H67" s="60"/>
      <c r="I67" s="60"/>
      <c r="J67" s="60"/>
      <c r="K67" s="60"/>
      <c r="L67" s="60"/>
      <c r="M67" s="60"/>
      <c r="N67" s="60"/>
      <c r="O67" s="60"/>
      <c r="P67" s="60"/>
      <c r="Q67" s="60"/>
      <c r="S67" s="60"/>
      <c r="T67" s="60"/>
      <c r="U67" s="60"/>
      <c r="V67" s="60"/>
      <c r="W67" s="60"/>
      <c r="X67" s="60"/>
      <c r="Y67" s="60"/>
      <c r="Z67" s="60"/>
      <c r="AA67" s="60"/>
      <c r="AB67" s="60"/>
    </row>
    <row r="68" spans="1:28" ht="50.25" customHeight="1" x14ac:dyDescent="0.25">
      <c r="A68" s="60"/>
      <c r="B68" s="477"/>
      <c r="C68" s="477"/>
      <c r="D68" s="477"/>
      <c r="E68" s="477"/>
      <c r="F68" s="477"/>
      <c r="G68" s="244"/>
      <c r="H68" s="60"/>
      <c r="I68" s="60"/>
      <c r="J68" s="60"/>
      <c r="K68" s="60"/>
      <c r="L68" s="60"/>
      <c r="M68" s="60"/>
      <c r="N68" s="60"/>
      <c r="O68" s="60"/>
      <c r="P68" s="60"/>
      <c r="Q68" s="60"/>
      <c r="S68" s="60"/>
      <c r="T68" s="60"/>
      <c r="U68" s="60"/>
      <c r="V68" s="60"/>
      <c r="W68" s="60"/>
      <c r="X68" s="60"/>
      <c r="Y68" s="60"/>
      <c r="Z68" s="60"/>
      <c r="AA68" s="60"/>
      <c r="AB68" s="60"/>
    </row>
    <row r="69" spans="1:28" x14ac:dyDescent="0.25">
      <c r="A69" s="60"/>
      <c r="B69" s="60"/>
      <c r="C69" s="60"/>
      <c r="D69" s="60"/>
      <c r="E69" s="60"/>
      <c r="F69" s="60"/>
      <c r="H69" s="60"/>
      <c r="I69" s="60"/>
      <c r="J69" s="60"/>
      <c r="K69" s="60"/>
      <c r="L69" s="60"/>
      <c r="M69" s="60"/>
      <c r="N69" s="60"/>
      <c r="O69" s="60"/>
      <c r="P69" s="60"/>
      <c r="Q69" s="60"/>
      <c r="S69" s="60"/>
      <c r="T69" s="60"/>
      <c r="U69" s="60"/>
      <c r="V69" s="60"/>
      <c r="W69" s="60"/>
      <c r="X69" s="60"/>
      <c r="Y69" s="60"/>
      <c r="Z69" s="60"/>
      <c r="AA69" s="60"/>
      <c r="AB69" s="60"/>
    </row>
    <row r="70" spans="1:28" ht="36.75" customHeight="1" x14ac:dyDescent="0.25">
      <c r="A70" s="60"/>
      <c r="B70" s="476"/>
      <c r="C70" s="476"/>
      <c r="D70" s="476"/>
      <c r="E70" s="476"/>
      <c r="F70" s="476"/>
      <c r="G70" s="243"/>
      <c r="H70" s="60"/>
      <c r="I70" s="60"/>
      <c r="J70" s="60"/>
      <c r="K70" s="60"/>
      <c r="L70" s="60"/>
      <c r="M70" s="60"/>
      <c r="N70" s="60"/>
      <c r="O70" s="60"/>
      <c r="P70" s="60"/>
      <c r="Q70" s="60"/>
      <c r="S70" s="60"/>
      <c r="T70" s="60"/>
      <c r="U70" s="60"/>
      <c r="V70" s="60"/>
      <c r="W70" s="60"/>
      <c r="X70" s="60"/>
      <c r="Y70" s="60"/>
      <c r="Z70" s="60"/>
      <c r="AA70" s="60"/>
      <c r="AB70" s="60"/>
    </row>
    <row r="71" spans="1:28" x14ac:dyDescent="0.25">
      <c r="A71" s="60"/>
      <c r="B71" s="67"/>
      <c r="C71" s="67"/>
      <c r="D71" s="67"/>
      <c r="E71" s="67"/>
      <c r="F71" s="67"/>
      <c r="H71" s="60"/>
      <c r="I71" s="60"/>
      <c r="J71" s="60"/>
      <c r="K71" s="60"/>
      <c r="L71" s="60"/>
      <c r="M71" s="60"/>
      <c r="N71" s="60"/>
      <c r="O71" s="60"/>
      <c r="P71" s="60"/>
      <c r="Q71" s="60"/>
      <c r="S71" s="60"/>
      <c r="T71" s="60"/>
      <c r="U71" s="60"/>
      <c r="V71" s="60"/>
      <c r="W71" s="60"/>
      <c r="X71" s="60"/>
      <c r="Y71" s="60"/>
      <c r="Z71" s="60"/>
      <c r="AA71" s="60"/>
      <c r="AB71" s="60"/>
    </row>
    <row r="72" spans="1:28" ht="51" customHeight="1" x14ac:dyDescent="0.25">
      <c r="A72" s="60"/>
      <c r="B72" s="476"/>
      <c r="C72" s="476"/>
      <c r="D72" s="476"/>
      <c r="E72" s="476"/>
      <c r="F72" s="476"/>
      <c r="G72" s="243"/>
      <c r="H72" s="60"/>
      <c r="I72" s="60"/>
      <c r="J72" s="60"/>
      <c r="K72" s="60"/>
      <c r="L72" s="60"/>
      <c r="M72" s="60"/>
      <c r="N72" s="60"/>
      <c r="O72" s="60"/>
      <c r="P72" s="60"/>
      <c r="Q72" s="60"/>
      <c r="S72" s="60"/>
      <c r="T72" s="60"/>
      <c r="U72" s="60"/>
      <c r="V72" s="60"/>
      <c r="W72" s="60"/>
      <c r="X72" s="60"/>
      <c r="Y72" s="60"/>
      <c r="Z72" s="60"/>
      <c r="AA72" s="60"/>
      <c r="AB72" s="60"/>
    </row>
    <row r="73" spans="1:28" ht="32.25" customHeight="1" x14ac:dyDescent="0.25">
      <c r="A73" s="60"/>
      <c r="B73" s="477"/>
      <c r="C73" s="477"/>
      <c r="D73" s="477"/>
      <c r="E73" s="477"/>
      <c r="F73" s="477"/>
      <c r="G73" s="244"/>
      <c r="H73" s="60"/>
      <c r="I73" s="60"/>
      <c r="J73" s="60"/>
      <c r="K73" s="60"/>
      <c r="L73" s="60"/>
      <c r="M73" s="60"/>
      <c r="N73" s="60"/>
      <c r="O73" s="60"/>
      <c r="P73" s="60"/>
      <c r="Q73" s="60"/>
      <c r="S73" s="60"/>
      <c r="T73" s="60"/>
      <c r="U73" s="60"/>
      <c r="V73" s="60"/>
      <c r="W73" s="60"/>
      <c r="X73" s="60"/>
      <c r="Y73" s="60"/>
      <c r="Z73" s="60"/>
      <c r="AA73" s="60"/>
      <c r="AB73" s="60"/>
    </row>
    <row r="74" spans="1:28" ht="51.75" customHeight="1" x14ac:dyDescent="0.25">
      <c r="A74" s="60"/>
      <c r="B74" s="476"/>
      <c r="C74" s="476"/>
      <c r="D74" s="476"/>
      <c r="E74" s="476"/>
      <c r="F74" s="476"/>
      <c r="G74" s="243"/>
      <c r="H74" s="60"/>
      <c r="I74" s="60"/>
      <c r="J74" s="60"/>
      <c r="K74" s="60"/>
      <c r="L74" s="60"/>
      <c r="M74" s="60"/>
      <c r="N74" s="60"/>
      <c r="O74" s="60"/>
      <c r="P74" s="60"/>
      <c r="Q74" s="60"/>
      <c r="S74" s="60"/>
      <c r="T74" s="60"/>
      <c r="U74" s="60"/>
      <c r="V74" s="60"/>
      <c r="W74" s="60"/>
      <c r="X74" s="60"/>
      <c r="Y74" s="60"/>
      <c r="Z74" s="60"/>
      <c r="AA74" s="60"/>
      <c r="AB74" s="60"/>
    </row>
    <row r="75" spans="1:28" ht="21.75" customHeight="1" x14ac:dyDescent="0.25">
      <c r="A75" s="60"/>
      <c r="B75" s="474"/>
      <c r="C75" s="474"/>
      <c r="D75" s="474"/>
      <c r="E75" s="474"/>
      <c r="F75" s="474"/>
      <c r="G75" s="241"/>
      <c r="H75" s="60"/>
      <c r="I75" s="60"/>
      <c r="J75" s="60"/>
      <c r="K75" s="60"/>
      <c r="L75" s="60"/>
      <c r="M75" s="60"/>
      <c r="N75" s="60"/>
      <c r="O75" s="60"/>
      <c r="P75" s="60"/>
      <c r="Q75" s="60"/>
      <c r="S75" s="60"/>
      <c r="T75" s="60"/>
      <c r="U75" s="60"/>
      <c r="V75" s="60"/>
      <c r="W75" s="60"/>
      <c r="X75" s="60"/>
      <c r="Y75" s="60"/>
      <c r="Z75" s="60"/>
      <c r="AA75" s="60"/>
      <c r="AB75" s="60"/>
    </row>
    <row r="76" spans="1:28" ht="23.25" customHeight="1" x14ac:dyDescent="0.25">
      <c r="A76" s="60"/>
      <c r="B76" s="62"/>
      <c r="C76" s="62"/>
      <c r="D76" s="62"/>
      <c r="E76" s="62"/>
      <c r="F76" s="62"/>
      <c r="H76" s="60"/>
      <c r="I76" s="60"/>
      <c r="J76" s="60"/>
      <c r="K76" s="60"/>
      <c r="L76" s="60"/>
      <c r="M76" s="60"/>
      <c r="N76" s="60"/>
      <c r="O76" s="60"/>
      <c r="P76" s="60"/>
      <c r="Q76" s="60"/>
      <c r="S76" s="60"/>
      <c r="T76" s="60"/>
      <c r="U76" s="60"/>
      <c r="V76" s="60"/>
      <c r="W76" s="60"/>
      <c r="X76" s="60"/>
      <c r="Y76" s="60"/>
      <c r="Z76" s="60"/>
      <c r="AA76" s="60"/>
      <c r="AB76" s="60"/>
    </row>
    <row r="77" spans="1:28" ht="18.75" customHeight="1" x14ac:dyDescent="0.25">
      <c r="A77" s="60"/>
      <c r="B77" s="475"/>
      <c r="C77" s="475"/>
      <c r="D77" s="475"/>
      <c r="E77" s="475"/>
      <c r="F77" s="475"/>
      <c r="G77" s="242"/>
      <c r="H77" s="60"/>
      <c r="I77" s="60"/>
      <c r="J77" s="60"/>
      <c r="K77" s="60"/>
      <c r="L77" s="60"/>
      <c r="M77" s="60"/>
      <c r="N77" s="60"/>
      <c r="O77" s="60"/>
      <c r="P77" s="60"/>
      <c r="Q77" s="60"/>
      <c r="S77" s="60"/>
      <c r="T77" s="60"/>
      <c r="U77" s="60"/>
      <c r="V77" s="60"/>
      <c r="W77" s="60"/>
      <c r="X77" s="60"/>
      <c r="Y77" s="60"/>
      <c r="Z77" s="60"/>
      <c r="AA77" s="60"/>
      <c r="AB77" s="60"/>
    </row>
    <row r="78" spans="1:28" x14ac:dyDescent="0.25">
      <c r="A78" s="60"/>
      <c r="B78" s="60"/>
      <c r="C78" s="60"/>
      <c r="D78" s="60"/>
      <c r="E78" s="60"/>
      <c r="F78" s="60"/>
      <c r="H78" s="60"/>
      <c r="I78" s="60"/>
      <c r="J78" s="60"/>
      <c r="K78" s="60"/>
      <c r="L78" s="60"/>
      <c r="M78" s="60"/>
      <c r="N78" s="60"/>
      <c r="O78" s="60"/>
      <c r="P78" s="60"/>
      <c r="Q78" s="60"/>
      <c r="S78" s="60"/>
      <c r="T78" s="60"/>
      <c r="U78" s="60"/>
      <c r="V78" s="60"/>
      <c r="W78" s="60"/>
      <c r="X78" s="60"/>
      <c r="Y78" s="60"/>
      <c r="Z78" s="60"/>
      <c r="AA78" s="60"/>
      <c r="AB78" s="60"/>
    </row>
    <row r="79" spans="1:28" x14ac:dyDescent="0.25">
      <c r="A79" s="60"/>
      <c r="B79" s="60"/>
      <c r="C79" s="60"/>
      <c r="D79" s="60"/>
      <c r="E79" s="60"/>
      <c r="F79" s="60"/>
      <c r="H79" s="60"/>
      <c r="I79" s="60"/>
      <c r="J79" s="60"/>
      <c r="K79" s="60"/>
      <c r="L79" s="60"/>
      <c r="M79" s="60"/>
      <c r="N79" s="60"/>
      <c r="O79" s="60"/>
      <c r="P79" s="60"/>
      <c r="Q79" s="60"/>
      <c r="S79" s="60"/>
      <c r="T79" s="60"/>
      <c r="U79" s="60"/>
      <c r="V79" s="60"/>
      <c r="W79" s="60"/>
      <c r="X79" s="60"/>
      <c r="Y79" s="60"/>
      <c r="Z79" s="60"/>
      <c r="AA79" s="60"/>
      <c r="AB79" s="60"/>
    </row>
    <row r="80" spans="1:28"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H24:K24 M24 O24 H25:H64 L24:L64 Q24 P24:P64 C24:C64">
    <cfRule type="cellIs" dxfId="43" priority="77" operator="greaterThan">
      <formula>0</formula>
    </cfRule>
  </conditionalFormatting>
  <conditionalFormatting sqref="C31">
    <cfRule type="cellIs" dxfId="42" priority="76" operator="greaterThan">
      <formula>0</formula>
    </cfRule>
  </conditionalFormatting>
  <conditionalFormatting sqref="C31">
    <cfRule type="cellIs" dxfId="41" priority="75" operator="greaterThan">
      <formula>0</formula>
    </cfRule>
  </conditionalFormatting>
  <conditionalFormatting sqref="C31">
    <cfRule type="cellIs" dxfId="40" priority="74" operator="greaterThan">
      <formula>0</formula>
    </cfRule>
  </conditionalFormatting>
  <conditionalFormatting sqref="U24 Y24 M24:M64 O24 E24:E64 H24:K64 Q24 P24:P64 X24:X64 AB24:AB64 C24:C64">
    <cfRule type="cellIs" dxfId="39" priority="73" operator="notEqual">
      <formula>0</formula>
    </cfRule>
  </conditionalFormatting>
  <conditionalFormatting sqref="U24 Y24">
    <cfRule type="cellIs" dxfId="38" priority="72" operator="greaterThan">
      <formula>0</formula>
    </cfRule>
  </conditionalFormatting>
  <conditionalFormatting sqref="U24 Y24">
    <cfRule type="cellIs" dxfId="37" priority="71" operator="greaterThan">
      <formula>0</formula>
    </cfRule>
  </conditionalFormatting>
  <conditionalFormatting sqref="U24 Y24">
    <cfRule type="cellIs" dxfId="36" priority="70" operator="greaterThan">
      <formula>0</formula>
    </cfRule>
  </conditionalFormatting>
  <conditionalFormatting sqref="O25:O64 Y25:Y64 U25:U64 Q25:Q64">
    <cfRule type="cellIs" dxfId="35" priority="64" operator="notEqual">
      <formula>0</formula>
    </cfRule>
  </conditionalFormatting>
  <conditionalFormatting sqref="F24:F29 F35:F64">
    <cfRule type="cellIs" dxfId="34" priority="49" operator="notEqual">
      <formula>0</formula>
    </cfRule>
  </conditionalFormatting>
  <conditionalFormatting sqref="G24:G64">
    <cfRule type="cellIs" dxfId="33" priority="42" operator="greaterThan">
      <formula>0</formula>
    </cfRule>
  </conditionalFormatting>
  <conditionalFormatting sqref="G24:G64">
    <cfRule type="cellIs" dxfId="32" priority="41" operator="notEqual">
      <formula>0</formula>
    </cfRule>
  </conditionalFormatting>
  <conditionalFormatting sqref="N24">
    <cfRule type="cellIs" dxfId="31" priority="38" operator="greaterThan">
      <formula>0</formula>
    </cfRule>
  </conditionalFormatting>
  <conditionalFormatting sqref="N24:N64">
    <cfRule type="cellIs" dxfId="30" priority="37" operator="notEqual">
      <formula>0</formula>
    </cfRule>
  </conditionalFormatting>
  <conditionalFormatting sqref="AC24:AC64">
    <cfRule type="cellIs" dxfId="29" priority="36" operator="notEqual">
      <formula>0</formula>
    </cfRule>
  </conditionalFormatting>
  <conditionalFormatting sqref="D24:D29 D35:D64">
    <cfRule type="cellIs" dxfId="28" priority="29" operator="notEqual">
      <formula>0</formula>
    </cfRule>
  </conditionalFormatting>
  <conditionalFormatting sqref="R24:S24">
    <cfRule type="cellIs" dxfId="27" priority="28" operator="greaterThan">
      <formula>0</formula>
    </cfRule>
  </conditionalFormatting>
  <conditionalFormatting sqref="R24:S24">
    <cfRule type="cellIs" dxfId="26" priority="27" operator="notEqual">
      <formula>0</formula>
    </cfRule>
  </conditionalFormatting>
  <conditionalFormatting sqref="R25:S30 S31:S32 R33:S64">
    <cfRule type="cellIs" dxfId="25" priority="26" operator="notEqual">
      <formula>0</formula>
    </cfRule>
  </conditionalFormatting>
  <conditionalFormatting sqref="V24">
    <cfRule type="cellIs" dxfId="24" priority="25" operator="greaterThan">
      <formula>0</formula>
    </cfRule>
  </conditionalFormatting>
  <conditionalFormatting sqref="V24">
    <cfRule type="cellIs" dxfId="23" priority="24" operator="notEqual">
      <formula>0</formula>
    </cfRule>
  </conditionalFormatting>
  <conditionalFormatting sqref="V25:V64">
    <cfRule type="cellIs" dxfId="22" priority="23" operator="notEqual">
      <formula>0</formula>
    </cfRule>
  </conditionalFormatting>
  <conditionalFormatting sqref="W24">
    <cfRule type="cellIs" dxfId="21" priority="22" operator="greaterThan">
      <formula>0</formula>
    </cfRule>
  </conditionalFormatting>
  <conditionalFormatting sqref="W24">
    <cfRule type="cellIs" dxfId="20" priority="21" operator="notEqual">
      <formula>0</formula>
    </cfRule>
  </conditionalFormatting>
  <conditionalFormatting sqref="W25:W64">
    <cfRule type="cellIs" dxfId="19" priority="20" operator="notEqual">
      <formula>0</formula>
    </cfRule>
  </conditionalFormatting>
  <conditionalFormatting sqref="Z24:Z64">
    <cfRule type="cellIs" dxfId="18" priority="19" operator="notEqual">
      <formula>0</formula>
    </cfRule>
  </conditionalFormatting>
  <conditionalFormatting sqref="Z24:Z64">
    <cfRule type="cellIs" dxfId="17" priority="18" operator="greaterThan">
      <formula>0</formula>
    </cfRule>
  </conditionalFormatting>
  <conditionalFormatting sqref="Z24:Z64">
    <cfRule type="cellIs" dxfId="16" priority="17" operator="greaterThan">
      <formula>0</formula>
    </cfRule>
  </conditionalFormatting>
  <conditionalFormatting sqref="Z24:Z64">
    <cfRule type="cellIs" dxfId="15" priority="16" operator="greaterThan">
      <formula>0</formula>
    </cfRule>
  </conditionalFormatting>
  <conditionalFormatting sqref="AA24">
    <cfRule type="cellIs" dxfId="14" priority="15" operator="notEqual">
      <formula>0</formula>
    </cfRule>
  </conditionalFormatting>
  <conditionalFormatting sqref="AA24">
    <cfRule type="cellIs" dxfId="13" priority="14" operator="greaterThan">
      <formula>0</formula>
    </cfRule>
  </conditionalFormatting>
  <conditionalFormatting sqref="AA24">
    <cfRule type="cellIs" dxfId="12" priority="13" operator="greaterThan">
      <formula>0</formula>
    </cfRule>
  </conditionalFormatting>
  <conditionalFormatting sqref="AA24">
    <cfRule type="cellIs" dxfId="11" priority="12" operator="greaterThan">
      <formula>0</formula>
    </cfRule>
  </conditionalFormatting>
  <conditionalFormatting sqref="AA25:AA64">
    <cfRule type="cellIs" dxfId="10" priority="11" operator="notEqual">
      <formula>0</formula>
    </cfRule>
  </conditionalFormatting>
  <conditionalFormatting sqref="L24:L64">
    <cfRule type="cellIs" dxfId="9" priority="10" operator="notEqual">
      <formula>0</formula>
    </cfRule>
  </conditionalFormatting>
  <conditionalFormatting sqref="T24:T64">
    <cfRule type="cellIs" dxfId="8" priority="9" operator="greaterThan">
      <formula>0</formula>
    </cfRule>
  </conditionalFormatting>
  <conditionalFormatting sqref="T24:T64">
    <cfRule type="cellIs" dxfId="7" priority="8" operator="notEqual">
      <formula>0</formula>
    </cfRule>
  </conditionalFormatting>
  <conditionalFormatting sqref="X24:X64">
    <cfRule type="cellIs" dxfId="6" priority="7" operator="greaterThan">
      <formula>0</formula>
    </cfRule>
  </conditionalFormatting>
  <conditionalFormatting sqref="AB24:AB64">
    <cfRule type="cellIs" dxfId="5" priority="6" operator="greaterThan">
      <formula>0</formula>
    </cfRule>
  </conditionalFormatting>
  <conditionalFormatting sqref="R31:R32">
    <cfRule type="cellIs" dxfId="4" priority="5" operator="notEqual">
      <formula>0</formula>
    </cfRule>
  </conditionalFormatting>
  <conditionalFormatting sqref="F30 F33:F34">
    <cfRule type="cellIs" dxfId="3" priority="4" operator="notEqual">
      <formula>0</formula>
    </cfRule>
  </conditionalFormatting>
  <conditionalFormatting sqref="F31:F32">
    <cfRule type="cellIs" dxfId="2" priority="3" operator="notEqual">
      <formula>0</formula>
    </cfRule>
  </conditionalFormatting>
  <conditionalFormatting sqref="D30 D33:D34">
    <cfRule type="cellIs" dxfId="1" priority="2" operator="notEqual">
      <formula>0</formula>
    </cfRule>
  </conditionalFormatting>
  <conditionalFormatting sqref="D31:D3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13" zoomScaleNormal="100" zoomScaleSheetLayoutView="85" workbookViewId="0">
      <selection activeCell="K23" sqref="K23:K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4"/>
    </row>
    <row r="7" spans="1:48" ht="18.75" x14ac:dyDescent="0.25">
      <c r="A7" s="398" t="s">
        <v>6</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9" t="str">
        <f>'1. паспорт местоположение'!A9:C9</f>
        <v xml:space="preserve">Акционерное общество "Западная энергетическая компания" </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9" t="str">
        <f>'1. паспорт местоположение'!A12:C12</f>
        <v>M 22-03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3" t="s">
        <v>4</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9" t="str">
        <f>'1. паспорт местоположение'!A15</f>
        <v xml:space="preserve">«Реконструкция ВЛ 15-180 с переустройством в КВЛ 15-180 и заходами в РП 15 кВ №59/7» в п. Прибрежный, п. Шоссейное Калининградской области»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3" t="s">
        <v>3</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5"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5" customFormat="1" x14ac:dyDescent="0.25">
      <c r="A21" s="515" t="s">
        <v>436</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5" customFormat="1" ht="58.5" customHeight="1" x14ac:dyDescent="0.25">
      <c r="A22" s="506" t="s">
        <v>49</v>
      </c>
      <c r="B22" s="517" t="s">
        <v>21</v>
      </c>
      <c r="C22" s="506" t="s">
        <v>48</v>
      </c>
      <c r="D22" s="506" t="s">
        <v>47</v>
      </c>
      <c r="E22" s="520" t="s">
        <v>447</v>
      </c>
      <c r="F22" s="521"/>
      <c r="G22" s="521"/>
      <c r="H22" s="521"/>
      <c r="I22" s="521"/>
      <c r="J22" s="521"/>
      <c r="K22" s="521"/>
      <c r="L22" s="522"/>
      <c r="M22" s="506" t="s">
        <v>46</v>
      </c>
      <c r="N22" s="506" t="s">
        <v>45</v>
      </c>
      <c r="O22" s="506" t="s">
        <v>44</v>
      </c>
      <c r="P22" s="501" t="s">
        <v>232</v>
      </c>
      <c r="Q22" s="501" t="s">
        <v>43</v>
      </c>
      <c r="R22" s="501" t="s">
        <v>42</v>
      </c>
      <c r="S22" s="501" t="s">
        <v>41</v>
      </c>
      <c r="T22" s="501"/>
      <c r="U22" s="523" t="s">
        <v>40</v>
      </c>
      <c r="V22" s="523" t="s">
        <v>39</v>
      </c>
      <c r="W22" s="501" t="s">
        <v>38</v>
      </c>
      <c r="X22" s="501" t="s">
        <v>37</v>
      </c>
      <c r="Y22" s="501" t="s">
        <v>36</v>
      </c>
      <c r="Z22" s="508" t="s">
        <v>35</v>
      </c>
      <c r="AA22" s="501" t="s">
        <v>34</v>
      </c>
      <c r="AB22" s="501" t="s">
        <v>33</v>
      </c>
      <c r="AC22" s="501" t="s">
        <v>32</v>
      </c>
      <c r="AD22" s="501" t="s">
        <v>31</v>
      </c>
      <c r="AE22" s="501" t="s">
        <v>30</v>
      </c>
      <c r="AF22" s="501" t="s">
        <v>29</v>
      </c>
      <c r="AG22" s="501"/>
      <c r="AH22" s="501"/>
      <c r="AI22" s="501"/>
      <c r="AJ22" s="501"/>
      <c r="AK22" s="501"/>
      <c r="AL22" s="501" t="s">
        <v>28</v>
      </c>
      <c r="AM22" s="501"/>
      <c r="AN22" s="501"/>
      <c r="AO22" s="501"/>
      <c r="AP22" s="501" t="s">
        <v>27</v>
      </c>
      <c r="AQ22" s="501"/>
      <c r="AR22" s="501" t="s">
        <v>26</v>
      </c>
      <c r="AS22" s="501" t="s">
        <v>25</v>
      </c>
      <c r="AT22" s="501" t="s">
        <v>24</v>
      </c>
      <c r="AU22" s="501" t="s">
        <v>23</v>
      </c>
      <c r="AV22" s="509" t="s">
        <v>22</v>
      </c>
    </row>
    <row r="23" spans="1:48" s="25" customFormat="1" ht="64.5" customHeight="1" x14ac:dyDescent="0.25">
      <c r="A23" s="516"/>
      <c r="B23" s="518"/>
      <c r="C23" s="516"/>
      <c r="D23" s="516"/>
      <c r="E23" s="511" t="s">
        <v>20</v>
      </c>
      <c r="F23" s="502" t="s">
        <v>125</v>
      </c>
      <c r="G23" s="502" t="s">
        <v>124</v>
      </c>
      <c r="H23" s="502" t="s">
        <v>123</v>
      </c>
      <c r="I23" s="504" t="s">
        <v>357</v>
      </c>
      <c r="J23" s="504" t="s">
        <v>358</v>
      </c>
      <c r="K23" s="504" t="s">
        <v>359</v>
      </c>
      <c r="L23" s="502" t="s">
        <v>73</v>
      </c>
      <c r="M23" s="516"/>
      <c r="N23" s="516"/>
      <c r="O23" s="516"/>
      <c r="P23" s="501"/>
      <c r="Q23" s="501"/>
      <c r="R23" s="501"/>
      <c r="S23" s="513" t="s">
        <v>1</v>
      </c>
      <c r="T23" s="513" t="s">
        <v>8</v>
      </c>
      <c r="U23" s="523"/>
      <c r="V23" s="523"/>
      <c r="W23" s="501"/>
      <c r="X23" s="501"/>
      <c r="Y23" s="501"/>
      <c r="Z23" s="501"/>
      <c r="AA23" s="501"/>
      <c r="AB23" s="501"/>
      <c r="AC23" s="501"/>
      <c r="AD23" s="501"/>
      <c r="AE23" s="501"/>
      <c r="AF23" s="501" t="s">
        <v>19</v>
      </c>
      <c r="AG23" s="501"/>
      <c r="AH23" s="501" t="s">
        <v>18</v>
      </c>
      <c r="AI23" s="501"/>
      <c r="AJ23" s="506" t="s">
        <v>17</v>
      </c>
      <c r="AK23" s="506" t="s">
        <v>16</v>
      </c>
      <c r="AL23" s="506" t="s">
        <v>15</v>
      </c>
      <c r="AM23" s="506" t="s">
        <v>14</v>
      </c>
      <c r="AN23" s="506" t="s">
        <v>13</v>
      </c>
      <c r="AO23" s="506" t="s">
        <v>12</v>
      </c>
      <c r="AP23" s="506" t="s">
        <v>11</v>
      </c>
      <c r="AQ23" s="524" t="s">
        <v>8</v>
      </c>
      <c r="AR23" s="501"/>
      <c r="AS23" s="501"/>
      <c r="AT23" s="501"/>
      <c r="AU23" s="501"/>
      <c r="AV23" s="510"/>
    </row>
    <row r="24" spans="1:48" s="25"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137" t="s">
        <v>10</v>
      </c>
      <c r="AG24" s="137" t="s">
        <v>9</v>
      </c>
      <c r="AH24" s="138" t="s">
        <v>1</v>
      </c>
      <c r="AI24" s="138" t="s">
        <v>8</v>
      </c>
      <c r="AJ24" s="507"/>
      <c r="AK24" s="507"/>
      <c r="AL24" s="507"/>
      <c r="AM24" s="507"/>
      <c r="AN24" s="507"/>
      <c r="AO24" s="507"/>
      <c r="AP24" s="507"/>
      <c r="AQ24" s="525"/>
      <c r="AR24" s="501"/>
      <c r="AS24" s="501"/>
      <c r="AT24" s="501"/>
      <c r="AU24" s="501"/>
      <c r="AV24" s="5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20">
        <v>1</v>
      </c>
      <c r="B26" s="221"/>
      <c r="C26" s="221"/>
      <c r="D26" s="222"/>
      <c r="E26" s="22"/>
      <c r="F26" s="22"/>
      <c r="G26" s="22"/>
      <c r="H26" s="22"/>
      <c r="I26" s="22"/>
      <c r="J26" s="22"/>
      <c r="K26" s="266"/>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B28" sqref="B28"/>
    </sheetView>
  </sheetViews>
  <sheetFormatPr defaultRowHeight="15.75" x14ac:dyDescent="0.25"/>
  <cols>
    <col min="1" max="2" width="66.140625" style="110" customWidth="1"/>
    <col min="3" max="3" width="0" style="111" hidden="1" customWidth="1"/>
    <col min="4" max="256" width="8.85546875" style="111"/>
    <col min="257" max="258" width="66.140625" style="111" customWidth="1"/>
    <col min="259" max="512" width="8.85546875" style="111"/>
    <col min="513" max="514" width="66.140625" style="111" customWidth="1"/>
    <col min="515" max="768" width="8.85546875" style="111"/>
    <col min="769" max="770" width="66.140625" style="111" customWidth="1"/>
    <col min="771" max="1024" width="8.85546875" style="111"/>
    <col min="1025" max="1026" width="66.140625" style="111" customWidth="1"/>
    <col min="1027" max="1280" width="8.85546875" style="111"/>
    <col min="1281" max="1282" width="66.140625" style="111" customWidth="1"/>
    <col min="1283" max="1536" width="8.85546875" style="111"/>
    <col min="1537" max="1538" width="66.140625" style="111" customWidth="1"/>
    <col min="1539" max="1792" width="8.85546875" style="111"/>
    <col min="1793" max="1794" width="66.140625" style="111" customWidth="1"/>
    <col min="1795" max="2048" width="8.85546875" style="111"/>
    <col min="2049" max="2050" width="66.140625" style="111" customWidth="1"/>
    <col min="2051" max="2304" width="8.85546875" style="111"/>
    <col min="2305" max="2306" width="66.140625" style="111" customWidth="1"/>
    <col min="2307" max="2560" width="8.85546875" style="111"/>
    <col min="2561" max="2562" width="66.140625" style="111" customWidth="1"/>
    <col min="2563" max="2816" width="8.85546875" style="111"/>
    <col min="2817" max="2818" width="66.140625" style="111" customWidth="1"/>
    <col min="2819" max="3072" width="8.85546875" style="111"/>
    <col min="3073" max="3074" width="66.140625" style="111" customWidth="1"/>
    <col min="3075" max="3328" width="8.85546875" style="111"/>
    <col min="3329" max="3330" width="66.140625" style="111" customWidth="1"/>
    <col min="3331" max="3584" width="8.85546875" style="111"/>
    <col min="3585" max="3586" width="66.140625" style="111" customWidth="1"/>
    <col min="3587" max="3840" width="8.85546875" style="111"/>
    <col min="3841" max="3842" width="66.140625" style="111" customWidth="1"/>
    <col min="3843" max="4096" width="8.85546875" style="111"/>
    <col min="4097" max="4098" width="66.140625" style="111" customWidth="1"/>
    <col min="4099" max="4352" width="8.85546875" style="111"/>
    <col min="4353" max="4354" width="66.140625" style="111" customWidth="1"/>
    <col min="4355" max="4608" width="8.85546875" style="111"/>
    <col min="4609" max="4610" width="66.140625" style="111" customWidth="1"/>
    <col min="4611" max="4864" width="8.85546875" style="111"/>
    <col min="4865" max="4866" width="66.140625" style="111" customWidth="1"/>
    <col min="4867" max="5120" width="8.85546875" style="111"/>
    <col min="5121" max="5122" width="66.140625" style="111" customWidth="1"/>
    <col min="5123" max="5376" width="8.85546875" style="111"/>
    <col min="5377" max="5378" width="66.140625" style="111" customWidth="1"/>
    <col min="5379" max="5632" width="8.85546875" style="111"/>
    <col min="5633" max="5634" width="66.140625" style="111" customWidth="1"/>
    <col min="5635" max="5888" width="8.85546875" style="111"/>
    <col min="5889" max="5890" width="66.140625" style="111" customWidth="1"/>
    <col min="5891" max="6144" width="8.85546875" style="111"/>
    <col min="6145" max="6146" width="66.140625" style="111" customWidth="1"/>
    <col min="6147" max="6400" width="8.85546875" style="111"/>
    <col min="6401" max="6402" width="66.140625" style="111" customWidth="1"/>
    <col min="6403" max="6656" width="8.85546875" style="111"/>
    <col min="6657" max="6658" width="66.140625" style="111" customWidth="1"/>
    <col min="6659" max="6912" width="8.85546875" style="111"/>
    <col min="6913" max="6914" width="66.140625" style="111" customWidth="1"/>
    <col min="6915" max="7168" width="8.85546875" style="111"/>
    <col min="7169" max="7170" width="66.140625" style="111" customWidth="1"/>
    <col min="7171" max="7424" width="8.85546875" style="111"/>
    <col min="7425" max="7426" width="66.140625" style="111" customWidth="1"/>
    <col min="7427" max="7680" width="8.85546875" style="111"/>
    <col min="7681" max="7682" width="66.140625" style="111" customWidth="1"/>
    <col min="7683" max="7936" width="8.85546875" style="111"/>
    <col min="7937" max="7938" width="66.140625" style="111" customWidth="1"/>
    <col min="7939" max="8192" width="8.85546875" style="111"/>
    <col min="8193" max="8194" width="66.140625" style="111" customWidth="1"/>
    <col min="8195" max="8448" width="8.85546875" style="111"/>
    <col min="8449" max="8450" width="66.140625" style="111" customWidth="1"/>
    <col min="8451" max="8704" width="8.85546875" style="111"/>
    <col min="8705" max="8706" width="66.140625" style="111" customWidth="1"/>
    <col min="8707" max="8960" width="8.85546875" style="111"/>
    <col min="8961" max="8962" width="66.140625" style="111" customWidth="1"/>
    <col min="8963" max="9216" width="8.85546875" style="111"/>
    <col min="9217" max="9218" width="66.140625" style="111" customWidth="1"/>
    <col min="9219" max="9472" width="8.85546875" style="111"/>
    <col min="9473" max="9474" width="66.140625" style="111" customWidth="1"/>
    <col min="9475" max="9728" width="8.85546875" style="111"/>
    <col min="9729" max="9730" width="66.140625" style="111" customWidth="1"/>
    <col min="9731" max="9984" width="8.85546875" style="111"/>
    <col min="9985" max="9986" width="66.140625" style="111" customWidth="1"/>
    <col min="9987" max="10240" width="8.85546875" style="111"/>
    <col min="10241" max="10242" width="66.140625" style="111" customWidth="1"/>
    <col min="10243" max="10496" width="8.85546875" style="111"/>
    <col min="10497" max="10498" width="66.140625" style="111" customWidth="1"/>
    <col min="10499" max="10752" width="8.85546875" style="111"/>
    <col min="10753" max="10754" width="66.140625" style="111" customWidth="1"/>
    <col min="10755" max="11008" width="8.85546875" style="111"/>
    <col min="11009" max="11010" width="66.140625" style="111" customWidth="1"/>
    <col min="11011" max="11264" width="8.85546875" style="111"/>
    <col min="11265" max="11266" width="66.140625" style="111" customWidth="1"/>
    <col min="11267" max="11520" width="8.85546875" style="111"/>
    <col min="11521" max="11522" width="66.140625" style="111" customWidth="1"/>
    <col min="11523" max="11776" width="8.85546875" style="111"/>
    <col min="11777" max="11778" width="66.140625" style="111" customWidth="1"/>
    <col min="11779" max="12032" width="8.85546875" style="111"/>
    <col min="12033" max="12034" width="66.140625" style="111" customWidth="1"/>
    <col min="12035" max="12288" width="8.85546875" style="111"/>
    <col min="12289" max="12290" width="66.140625" style="111" customWidth="1"/>
    <col min="12291" max="12544" width="8.85546875" style="111"/>
    <col min="12545" max="12546" width="66.140625" style="111" customWidth="1"/>
    <col min="12547" max="12800" width="8.85546875" style="111"/>
    <col min="12801" max="12802" width="66.140625" style="111" customWidth="1"/>
    <col min="12803" max="13056" width="8.85546875" style="111"/>
    <col min="13057" max="13058" width="66.140625" style="111" customWidth="1"/>
    <col min="13059" max="13312" width="8.85546875" style="111"/>
    <col min="13313" max="13314" width="66.140625" style="111" customWidth="1"/>
    <col min="13315" max="13568" width="8.85546875" style="111"/>
    <col min="13569" max="13570" width="66.140625" style="111" customWidth="1"/>
    <col min="13571" max="13824" width="8.85546875" style="111"/>
    <col min="13825" max="13826" width="66.140625" style="111" customWidth="1"/>
    <col min="13827" max="14080" width="8.85546875" style="111"/>
    <col min="14081" max="14082" width="66.140625" style="111" customWidth="1"/>
    <col min="14083" max="14336" width="8.85546875" style="111"/>
    <col min="14337" max="14338" width="66.140625" style="111" customWidth="1"/>
    <col min="14339" max="14592" width="8.85546875" style="111"/>
    <col min="14593" max="14594" width="66.140625" style="111" customWidth="1"/>
    <col min="14595" max="14848" width="8.85546875" style="111"/>
    <col min="14849" max="14850" width="66.140625" style="111" customWidth="1"/>
    <col min="14851" max="15104" width="8.85546875" style="111"/>
    <col min="15105" max="15106" width="66.140625" style="111" customWidth="1"/>
    <col min="15107" max="15360" width="8.85546875" style="111"/>
    <col min="15361" max="15362" width="66.140625" style="111" customWidth="1"/>
    <col min="15363" max="15616" width="8.85546875" style="111"/>
    <col min="15617" max="15618" width="66.140625" style="111" customWidth="1"/>
    <col min="15619" max="15872" width="8.85546875" style="111"/>
    <col min="15873" max="15874" width="66.140625" style="111" customWidth="1"/>
    <col min="15875" max="16128" width="8.85546875" style="111"/>
    <col min="16129" max="16130" width="66.140625" style="111" customWidth="1"/>
    <col min="16131" max="16384" width="8.85546875" style="111"/>
  </cols>
  <sheetData>
    <row r="1" spans="1:8" ht="18.75" x14ac:dyDescent="0.25">
      <c r="B1" s="38" t="s">
        <v>65</v>
      </c>
    </row>
    <row r="2" spans="1:8" ht="18.75" x14ac:dyDescent="0.3">
      <c r="B2" s="14" t="s">
        <v>7</v>
      </c>
    </row>
    <row r="3" spans="1:8" ht="18.75" x14ac:dyDescent="0.3">
      <c r="B3" s="14" t="s">
        <v>455</v>
      </c>
    </row>
    <row r="4" spans="1:8" x14ac:dyDescent="0.25">
      <c r="B4" s="42"/>
    </row>
    <row r="5" spans="1:8" ht="18.75" x14ac:dyDescent="0.3">
      <c r="A5" s="533" t="str">
        <f>'1. паспорт местоположение'!A5:C5</f>
        <v>Год раскрытия информации: 2022 год</v>
      </c>
      <c r="B5" s="533"/>
      <c r="C5" s="82"/>
      <c r="D5" s="82"/>
      <c r="E5" s="82"/>
      <c r="F5" s="82"/>
      <c r="G5" s="82"/>
      <c r="H5" s="82"/>
    </row>
    <row r="6" spans="1:8" ht="18.75" x14ac:dyDescent="0.3">
      <c r="A6" s="166"/>
      <c r="B6" s="166"/>
      <c r="C6" s="166"/>
      <c r="D6" s="166"/>
      <c r="E6" s="166"/>
      <c r="F6" s="166"/>
      <c r="G6" s="166"/>
      <c r="H6" s="166"/>
    </row>
    <row r="7" spans="1:8" ht="18.75" x14ac:dyDescent="0.25">
      <c r="A7" s="398" t="s">
        <v>6</v>
      </c>
      <c r="B7" s="398"/>
      <c r="C7" s="142"/>
      <c r="D7" s="142"/>
      <c r="E7" s="142"/>
      <c r="F7" s="142"/>
      <c r="G7" s="142"/>
      <c r="H7" s="142"/>
    </row>
    <row r="8" spans="1:8" ht="18.75" x14ac:dyDescent="0.25">
      <c r="A8" s="142"/>
      <c r="B8" s="142"/>
      <c r="C8" s="142"/>
      <c r="D8" s="142"/>
      <c r="E8" s="142"/>
      <c r="F8" s="142"/>
      <c r="G8" s="142"/>
      <c r="H8" s="142"/>
    </row>
    <row r="9" spans="1:8" x14ac:dyDescent="0.25">
      <c r="A9" s="399" t="str">
        <f>'1. паспорт местоположение'!A9:C9</f>
        <v xml:space="preserve">Акционерное общество "Западная энергетическая компания" </v>
      </c>
      <c r="B9" s="399"/>
      <c r="C9" s="157"/>
      <c r="D9" s="157"/>
      <c r="E9" s="157"/>
      <c r="F9" s="157"/>
      <c r="G9" s="157"/>
      <c r="H9" s="157"/>
    </row>
    <row r="10" spans="1:8" x14ac:dyDescent="0.25">
      <c r="A10" s="403" t="s">
        <v>5</v>
      </c>
      <c r="B10" s="403"/>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99" t="str">
        <f>'1. паспорт местоположение'!A12:C12</f>
        <v>M 22-03</v>
      </c>
      <c r="B12" s="399"/>
      <c r="C12" s="157"/>
      <c r="D12" s="157"/>
      <c r="E12" s="157"/>
      <c r="F12" s="157"/>
      <c r="G12" s="157"/>
      <c r="H12" s="157"/>
    </row>
    <row r="13" spans="1:8" x14ac:dyDescent="0.25">
      <c r="A13" s="403" t="s">
        <v>4</v>
      </c>
      <c r="B13" s="403"/>
      <c r="C13" s="144"/>
      <c r="D13" s="144"/>
      <c r="E13" s="144"/>
      <c r="F13" s="144"/>
      <c r="G13" s="144"/>
      <c r="H13" s="144"/>
    </row>
    <row r="14" spans="1:8" ht="18.75" x14ac:dyDescent="0.25">
      <c r="A14" s="10"/>
      <c r="B14" s="10"/>
      <c r="C14" s="10"/>
      <c r="D14" s="10"/>
      <c r="E14" s="10"/>
      <c r="F14" s="10"/>
      <c r="G14" s="10"/>
      <c r="H14" s="10"/>
    </row>
    <row r="15" spans="1:8" ht="39" customHeight="1" x14ac:dyDescent="0.25">
      <c r="A15" s="526" t="str">
        <f>'1. паспорт местоположение'!A15:C15</f>
        <v xml:space="preserve">«Реконструкция ВЛ 15-180 с переустройством в КВЛ 15-180 и заходами в РП 15 кВ №59/7» в п. Прибрежный, п. Шоссейное Калининградской области»
</v>
      </c>
      <c r="B15" s="527"/>
      <c r="C15" s="157"/>
      <c r="D15" s="157"/>
      <c r="E15" s="157"/>
      <c r="F15" s="157"/>
      <c r="G15" s="157"/>
      <c r="H15" s="157"/>
    </row>
    <row r="16" spans="1:8" x14ac:dyDescent="0.25">
      <c r="A16" s="403" t="s">
        <v>3</v>
      </c>
      <c r="B16" s="403"/>
      <c r="C16" s="144"/>
      <c r="D16" s="144"/>
      <c r="E16" s="144"/>
      <c r="F16" s="144"/>
      <c r="G16" s="144"/>
      <c r="H16" s="144"/>
    </row>
    <row r="17" spans="1:2" x14ac:dyDescent="0.25">
      <c r="B17" s="112"/>
    </row>
    <row r="18" spans="1:2" ht="33.75" customHeight="1" x14ac:dyDescent="0.25">
      <c r="A18" s="528" t="s">
        <v>437</v>
      </c>
      <c r="B18" s="529"/>
    </row>
    <row r="19" spans="1:2" x14ac:dyDescent="0.25">
      <c r="B19" s="42"/>
    </row>
    <row r="20" spans="1:2" ht="16.5" thickBot="1" x14ac:dyDescent="0.3">
      <c r="B20" s="113"/>
    </row>
    <row r="21" spans="1:2" ht="74.25" customHeight="1" thickBot="1" x14ac:dyDescent="0.3">
      <c r="A21" s="381" t="s">
        <v>307</v>
      </c>
      <c r="B21" s="381" t="str">
        <f>A15</f>
        <v xml:space="preserve">«Реконструкция ВЛ 15-180 с переустройством в КВЛ 15-180 и заходами в РП 15 кВ №59/7» в п. Прибрежный, п. Шоссейное Калининградской области»
</v>
      </c>
    </row>
    <row r="22" spans="1:2" ht="16.5" thickBot="1" x14ac:dyDescent="0.3">
      <c r="A22" s="114" t="s">
        <v>308</v>
      </c>
      <c r="B22" s="289" t="str">
        <f>'1. паспорт местоположение'!C27</f>
        <v>город Калининград</v>
      </c>
    </row>
    <row r="23" spans="1:2" ht="16.5" thickBot="1" x14ac:dyDescent="0.3">
      <c r="A23" s="114" t="s">
        <v>288</v>
      </c>
      <c r="B23" s="115" t="s">
        <v>577</v>
      </c>
    </row>
    <row r="24" spans="1:2" ht="16.5" thickBot="1" x14ac:dyDescent="0.3">
      <c r="A24" s="114" t="s">
        <v>309</v>
      </c>
      <c r="B24" s="115" t="str">
        <f>'6.2. Паспорт фин осв ввод'!C56</f>
        <v>нд</v>
      </c>
    </row>
    <row r="25" spans="1:2" ht="16.5" thickBot="1" x14ac:dyDescent="0.3">
      <c r="A25" s="116" t="s">
        <v>310</v>
      </c>
      <c r="B25" s="282" t="str">
        <f>'6.1. Паспорт сетевой график'!D53</f>
        <v>нд</v>
      </c>
    </row>
    <row r="26" spans="1:2" ht="16.5" thickBot="1" x14ac:dyDescent="0.3">
      <c r="A26" s="117" t="s">
        <v>311</v>
      </c>
      <c r="B26" s="118" t="s">
        <v>559</v>
      </c>
    </row>
    <row r="27" spans="1:2" ht="29.25" thickBot="1" x14ac:dyDescent="0.3">
      <c r="A27" s="125" t="s">
        <v>580</v>
      </c>
      <c r="B27" s="283">
        <f>'6.2. Паспорт фин осв ввод'!D24</f>
        <v>29.931398815352157</v>
      </c>
    </row>
    <row r="28" spans="1:2" ht="48" customHeight="1" thickBot="1" x14ac:dyDescent="0.3">
      <c r="A28" s="120" t="s">
        <v>312</v>
      </c>
      <c r="B28" s="236" t="s">
        <v>576</v>
      </c>
    </row>
    <row r="29" spans="1:2" ht="29.25" thickBot="1" x14ac:dyDescent="0.3">
      <c r="A29" s="126" t="s">
        <v>313</v>
      </c>
      <c r="B29" s="267">
        <f>B30</f>
        <v>0</v>
      </c>
    </row>
    <row r="30" spans="1:2" ht="29.25" thickBot="1" x14ac:dyDescent="0.3">
      <c r="A30" s="126" t="s">
        <v>314</v>
      </c>
      <c r="B30" s="267">
        <f>B32+B41+B58</f>
        <v>0</v>
      </c>
    </row>
    <row r="31" spans="1:2" ht="16.5" thickBot="1" x14ac:dyDescent="0.3">
      <c r="A31" s="120" t="s">
        <v>315</v>
      </c>
      <c r="B31" s="267"/>
    </row>
    <row r="32" spans="1:2" ht="29.25" thickBot="1" x14ac:dyDescent="0.3">
      <c r="A32" s="126" t="s">
        <v>316</v>
      </c>
      <c r="B32" s="267">
        <f>B33+B37</f>
        <v>0</v>
      </c>
    </row>
    <row r="33" spans="1:3" s="170" customFormat="1" ht="16.5" thickBot="1" x14ac:dyDescent="0.3">
      <c r="A33" s="179" t="s">
        <v>317</v>
      </c>
      <c r="B33" s="268">
        <v>0</v>
      </c>
    </row>
    <row r="34" spans="1:3" ht="16.5" thickBot="1" x14ac:dyDescent="0.3">
      <c r="A34" s="120" t="s">
        <v>318</v>
      </c>
      <c r="B34" s="171">
        <f>B33/$B$27</f>
        <v>0</v>
      </c>
    </row>
    <row r="35" spans="1:3" ht="16.5" thickBot="1" x14ac:dyDescent="0.3">
      <c r="A35" s="120" t="s">
        <v>319</v>
      </c>
      <c r="B35" s="267">
        <v>0</v>
      </c>
      <c r="C35" s="111">
        <v>1</v>
      </c>
    </row>
    <row r="36" spans="1:3" ht="16.5" thickBot="1" x14ac:dyDescent="0.3">
      <c r="A36" s="120" t="s">
        <v>320</v>
      </c>
      <c r="B36" s="267">
        <v>0</v>
      </c>
      <c r="C36" s="111">
        <v>2</v>
      </c>
    </row>
    <row r="37" spans="1:3" s="170" customFormat="1" ht="16.5" thickBot="1" x14ac:dyDescent="0.3">
      <c r="A37" s="179" t="s">
        <v>317</v>
      </c>
      <c r="B37" s="268">
        <v>0</v>
      </c>
    </row>
    <row r="38" spans="1:3" ht="16.5" thickBot="1" x14ac:dyDescent="0.3">
      <c r="A38" s="120" t="s">
        <v>318</v>
      </c>
      <c r="B38" s="171">
        <f>B37/$B$27</f>
        <v>0</v>
      </c>
    </row>
    <row r="39" spans="1:3" ht="16.5" thickBot="1" x14ac:dyDescent="0.3">
      <c r="A39" s="120" t="s">
        <v>319</v>
      </c>
      <c r="B39" s="267">
        <v>0</v>
      </c>
      <c r="C39" s="111">
        <v>1</v>
      </c>
    </row>
    <row r="40" spans="1:3" ht="16.5" thickBot="1" x14ac:dyDescent="0.3">
      <c r="A40" s="120" t="s">
        <v>320</v>
      </c>
      <c r="B40" s="267">
        <v>0</v>
      </c>
      <c r="C40" s="111">
        <v>2</v>
      </c>
    </row>
    <row r="41" spans="1:3" ht="29.25" thickBot="1" x14ac:dyDescent="0.3">
      <c r="A41" s="126" t="s">
        <v>321</v>
      </c>
      <c r="B41" s="267">
        <f>B42+B46+B50+B54</f>
        <v>0</v>
      </c>
    </row>
    <row r="42" spans="1:3" s="170" customFormat="1" ht="16.5" thickBot="1" x14ac:dyDescent="0.3">
      <c r="A42" s="179" t="s">
        <v>317</v>
      </c>
      <c r="B42" s="268">
        <v>0</v>
      </c>
    </row>
    <row r="43" spans="1:3" ht="16.5" thickBot="1" x14ac:dyDescent="0.3">
      <c r="A43" s="120" t="s">
        <v>318</v>
      </c>
      <c r="B43" s="171">
        <f>B42/$B$27</f>
        <v>0</v>
      </c>
    </row>
    <row r="44" spans="1:3" ht="16.5" thickBot="1" x14ac:dyDescent="0.3">
      <c r="A44" s="120" t="s">
        <v>319</v>
      </c>
      <c r="B44" s="267">
        <v>0</v>
      </c>
      <c r="C44" s="111">
        <v>1</v>
      </c>
    </row>
    <row r="45" spans="1:3" ht="16.5" thickBot="1" x14ac:dyDescent="0.3">
      <c r="A45" s="120" t="s">
        <v>320</v>
      </c>
      <c r="B45" s="267">
        <v>0</v>
      </c>
      <c r="C45" s="111">
        <v>2</v>
      </c>
    </row>
    <row r="46" spans="1:3" s="170" customFormat="1" ht="16.5" thickBot="1" x14ac:dyDescent="0.3">
      <c r="A46" s="179" t="s">
        <v>317</v>
      </c>
      <c r="B46" s="268">
        <v>0</v>
      </c>
    </row>
    <row r="47" spans="1:3" ht="16.5" thickBot="1" x14ac:dyDescent="0.3">
      <c r="A47" s="120" t="s">
        <v>318</v>
      </c>
      <c r="B47" s="171">
        <f>B46/$B$27</f>
        <v>0</v>
      </c>
    </row>
    <row r="48" spans="1:3" ht="16.5" thickBot="1" x14ac:dyDescent="0.3">
      <c r="A48" s="120" t="s">
        <v>319</v>
      </c>
      <c r="B48" s="267">
        <v>0</v>
      </c>
      <c r="C48" s="111">
        <v>1</v>
      </c>
    </row>
    <row r="49" spans="1:3" ht="16.5" thickBot="1" x14ac:dyDescent="0.3">
      <c r="A49" s="120" t="s">
        <v>320</v>
      </c>
      <c r="B49" s="267">
        <v>0</v>
      </c>
      <c r="C49" s="111">
        <v>2</v>
      </c>
    </row>
    <row r="50" spans="1:3" s="170" customFormat="1" ht="16.5" thickBot="1" x14ac:dyDescent="0.3">
      <c r="A50" s="169" t="s">
        <v>317</v>
      </c>
      <c r="B50" s="268">
        <v>0</v>
      </c>
    </row>
    <row r="51" spans="1:3" ht="16.5" thickBot="1" x14ac:dyDescent="0.3">
      <c r="A51" s="120" t="s">
        <v>318</v>
      </c>
      <c r="B51" s="171">
        <f>B50/$B$27</f>
        <v>0</v>
      </c>
    </row>
    <row r="52" spans="1:3" ht="16.5" thickBot="1" x14ac:dyDescent="0.3">
      <c r="A52" s="120" t="s">
        <v>319</v>
      </c>
      <c r="B52" s="267">
        <v>0</v>
      </c>
      <c r="C52" s="111">
        <v>1</v>
      </c>
    </row>
    <row r="53" spans="1:3" ht="16.5" thickBot="1" x14ac:dyDescent="0.3">
      <c r="A53" s="120" t="s">
        <v>320</v>
      </c>
      <c r="B53" s="267">
        <v>0</v>
      </c>
      <c r="C53" s="111">
        <v>2</v>
      </c>
    </row>
    <row r="54" spans="1:3" s="170" customFormat="1" ht="16.5" thickBot="1" x14ac:dyDescent="0.3">
      <c r="A54" s="169" t="s">
        <v>317</v>
      </c>
      <c r="B54" s="268">
        <v>0</v>
      </c>
    </row>
    <row r="55" spans="1:3" ht="16.5" thickBot="1" x14ac:dyDescent="0.3">
      <c r="A55" s="120" t="s">
        <v>318</v>
      </c>
      <c r="B55" s="171">
        <f>B54/$B$27</f>
        <v>0</v>
      </c>
    </row>
    <row r="56" spans="1:3" ht="16.5" thickBot="1" x14ac:dyDescent="0.3">
      <c r="A56" s="120" t="s">
        <v>319</v>
      </c>
      <c r="B56" s="267">
        <v>0</v>
      </c>
      <c r="C56" s="111">
        <v>1</v>
      </c>
    </row>
    <row r="57" spans="1:3" ht="16.5" thickBot="1" x14ac:dyDescent="0.3">
      <c r="A57" s="120" t="s">
        <v>320</v>
      </c>
      <c r="B57" s="267">
        <v>0</v>
      </c>
      <c r="C57" s="111">
        <v>2</v>
      </c>
    </row>
    <row r="58" spans="1:3" ht="29.25" thickBot="1" x14ac:dyDescent="0.3">
      <c r="A58" s="126" t="s">
        <v>322</v>
      </c>
      <c r="B58" s="267">
        <f>B59+B63+B67+B71</f>
        <v>0</v>
      </c>
    </row>
    <row r="59" spans="1:3" s="170" customFormat="1" ht="16.5" thickBot="1" x14ac:dyDescent="0.3">
      <c r="A59" s="169" t="s">
        <v>317</v>
      </c>
      <c r="B59" s="268">
        <v>0</v>
      </c>
    </row>
    <row r="60" spans="1:3" ht="16.5" thickBot="1" x14ac:dyDescent="0.3">
      <c r="A60" s="120" t="s">
        <v>318</v>
      </c>
      <c r="B60" s="171">
        <f>B59/$B$27</f>
        <v>0</v>
      </c>
    </row>
    <row r="61" spans="1:3" ht="16.5" thickBot="1" x14ac:dyDescent="0.3">
      <c r="A61" s="120" t="s">
        <v>319</v>
      </c>
      <c r="B61" s="267">
        <v>0</v>
      </c>
      <c r="C61" s="111">
        <v>1</v>
      </c>
    </row>
    <row r="62" spans="1:3" ht="16.5" thickBot="1" x14ac:dyDescent="0.3">
      <c r="A62" s="120" t="s">
        <v>320</v>
      </c>
      <c r="B62" s="267">
        <v>0</v>
      </c>
      <c r="C62" s="111">
        <v>2</v>
      </c>
    </row>
    <row r="63" spans="1:3" s="170" customFormat="1" ht="16.5" thickBot="1" x14ac:dyDescent="0.3">
      <c r="A63" s="169" t="s">
        <v>317</v>
      </c>
      <c r="B63" s="268">
        <v>0</v>
      </c>
    </row>
    <row r="64" spans="1:3" ht="16.5" thickBot="1" x14ac:dyDescent="0.3">
      <c r="A64" s="120" t="s">
        <v>318</v>
      </c>
      <c r="B64" s="171">
        <f>B63/$B$27</f>
        <v>0</v>
      </c>
    </row>
    <row r="65" spans="1:3" ht="16.5" thickBot="1" x14ac:dyDescent="0.3">
      <c r="A65" s="120" t="s">
        <v>319</v>
      </c>
      <c r="B65" s="267">
        <v>0</v>
      </c>
      <c r="C65" s="111">
        <v>1</v>
      </c>
    </row>
    <row r="66" spans="1:3" ht="16.5" thickBot="1" x14ac:dyDescent="0.3">
      <c r="A66" s="120" t="s">
        <v>320</v>
      </c>
      <c r="B66" s="267">
        <v>0</v>
      </c>
      <c r="C66" s="111">
        <v>2</v>
      </c>
    </row>
    <row r="67" spans="1:3" s="170" customFormat="1" ht="16.5" thickBot="1" x14ac:dyDescent="0.3">
      <c r="A67" s="169" t="s">
        <v>317</v>
      </c>
      <c r="B67" s="268">
        <v>0</v>
      </c>
    </row>
    <row r="68" spans="1:3" ht="16.5" thickBot="1" x14ac:dyDescent="0.3">
      <c r="A68" s="120" t="s">
        <v>318</v>
      </c>
      <c r="B68" s="171">
        <f>B67/$B$27</f>
        <v>0</v>
      </c>
    </row>
    <row r="69" spans="1:3" ht="16.5" thickBot="1" x14ac:dyDescent="0.3">
      <c r="A69" s="120" t="s">
        <v>319</v>
      </c>
      <c r="B69" s="267">
        <v>0</v>
      </c>
      <c r="C69" s="111">
        <v>1</v>
      </c>
    </row>
    <row r="70" spans="1:3" ht="16.5" thickBot="1" x14ac:dyDescent="0.3">
      <c r="A70" s="120" t="s">
        <v>320</v>
      </c>
      <c r="B70" s="267">
        <v>0</v>
      </c>
      <c r="C70" s="111">
        <v>2</v>
      </c>
    </row>
    <row r="71" spans="1:3" s="170" customFormat="1" ht="16.5" thickBot="1" x14ac:dyDescent="0.3">
      <c r="A71" s="169" t="s">
        <v>317</v>
      </c>
      <c r="B71" s="268">
        <v>0</v>
      </c>
    </row>
    <row r="72" spans="1:3" ht="16.5" thickBot="1" x14ac:dyDescent="0.3">
      <c r="A72" s="120" t="s">
        <v>318</v>
      </c>
      <c r="B72" s="171">
        <f>B71/$B$27</f>
        <v>0</v>
      </c>
    </row>
    <row r="73" spans="1:3" ht="16.5" thickBot="1" x14ac:dyDescent="0.3">
      <c r="A73" s="120" t="s">
        <v>319</v>
      </c>
      <c r="B73" s="267">
        <v>0</v>
      </c>
      <c r="C73" s="111">
        <v>1</v>
      </c>
    </row>
    <row r="74" spans="1:3" ht="16.5" thickBot="1" x14ac:dyDescent="0.3">
      <c r="A74" s="120" t="s">
        <v>320</v>
      </c>
      <c r="B74" s="267">
        <v>0</v>
      </c>
      <c r="C74" s="111">
        <v>2</v>
      </c>
    </row>
    <row r="75" spans="1:3" ht="29.25" thickBot="1" x14ac:dyDescent="0.3">
      <c r="A75" s="119" t="s">
        <v>323</v>
      </c>
      <c r="B75" s="171">
        <f>B30/B27</f>
        <v>0</v>
      </c>
    </row>
    <row r="76" spans="1:3" ht="16.5" thickBot="1" x14ac:dyDescent="0.3">
      <c r="A76" s="121" t="s">
        <v>315</v>
      </c>
      <c r="B76" s="171"/>
    </row>
    <row r="77" spans="1:3" ht="16.5" thickBot="1" x14ac:dyDescent="0.3">
      <c r="A77" s="121" t="s">
        <v>324</v>
      </c>
      <c r="B77" s="171"/>
    </row>
    <row r="78" spans="1:3" ht="16.5" thickBot="1" x14ac:dyDescent="0.3">
      <c r="A78" s="121" t="s">
        <v>325</v>
      </c>
      <c r="B78" s="171"/>
    </row>
    <row r="79" spans="1:3" ht="16.5" thickBot="1" x14ac:dyDescent="0.3">
      <c r="A79" s="121" t="s">
        <v>326</v>
      </c>
      <c r="B79" s="171"/>
    </row>
    <row r="80" spans="1:3" ht="16.5" thickBot="1" x14ac:dyDescent="0.3">
      <c r="A80" s="116" t="s">
        <v>327</v>
      </c>
      <c r="B80" s="172">
        <f>B81/$B$27</f>
        <v>0</v>
      </c>
    </row>
    <row r="81" spans="1:2" ht="16.5" thickBot="1" x14ac:dyDescent="0.3">
      <c r="A81" s="116" t="s">
        <v>328</v>
      </c>
      <c r="B81" s="269">
        <f xml:space="preserve"> SUMIF(C33:C74, 1,B33:B74)</f>
        <v>0</v>
      </c>
    </row>
    <row r="82" spans="1:2" ht="16.5" thickBot="1" x14ac:dyDescent="0.3">
      <c r="A82" s="116" t="s">
        <v>329</v>
      </c>
      <c r="B82" s="172">
        <f>B83/$B$27</f>
        <v>0</v>
      </c>
    </row>
    <row r="83" spans="1:2" ht="16.5" thickBot="1" x14ac:dyDescent="0.3">
      <c r="A83" s="117" t="s">
        <v>330</v>
      </c>
      <c r="B83" s="269">
        <f xml:space="preserve"> SUMIF(C35:C76, 2,B35:B76)</f>
        <v>0</v>
      </c>
    </row>
    <row r="84" spans="1:2" ht="15.6" customHeight="1" x14ac:dyDescent="0.25">
      <c r="A84" s="119" t="s">
        <v>331</v>
      </c>
      <c r="B84" s="121" t="s">
        <v>332</v>
      </c>
    </row>
    <row r="85" spans="1:2" x14ac:dyDescent="0.25">
      <c r="A85" s="123" t="s">
        <v>333</v>
      </c>
      <c r="B85" s="238"/>
    </row>
    <row r="86" spans="1:2" x14ac:dyDescent="0.25">
      <c r="A86" s="123" t="s">
        <v>334</v>
      </c>
      <c r="B86" s="238"/>
    </row>
    <row r="87" spans="1:2" x14ac:dyDescent="0.25">
      <c r="A87" s="123" t="s">
        <v>335</v>
      </c>
      <c r="B87" s="238"/>
    </row>
    <row r="88" spans="1:2" x14ac:dyDescent="0.25">
      <c r="A88" s="123" t="s">
        <v>336</v>
      </c>
      <c r="B88" s="238"/>
    </row>
    <row r="89" spans="1:2" ht="16.5" thickBot="1" x14ac:dyDescent="0.3">
      <c r="A89" s="124" t="s">
        <v>337</v>
      </c>
      <c r="B89" s="239"/>
    </row>
    <row r="90" spans="1:2" ht="30.75" thickBot="1" x14ac:dyDescent="0.3">
      <c r="A90" s="121" t="s">
        <v>338</v>
      </c>
      <c r="B90" s="122"/>
    </row>
    <row r="91" spans="1:2" ht="29.25" thickBot="1" x14ac:dyDescent="0.3">
      <c r="A91" s="116" t="s">
        <v>339</v>
      </c>
      <c r="B91" s="236"/>
    </row>
    <row r="92" spans="1:2" ht="16.5" thickBot="1" x14ac:dyDescent="0.3">
      <c r="A92" s="121" t="s">
        <v>315</v>
      </c>
      <c r="B92" s="270"/>
    </row>
    <row r="93" spans="1:2" ht="16.5" thickBot="1" x14ac:dyDescent="0.3">
      <c r="A93" s="121" t="s">
        <v>340</v>
      </c>
      <c r="B93" s="236"/>
    </row>
    <row r="94" spans="1:2" ht="16.5" thickBot="1" x14ac:dyDescent="0.3">
      <c r="A94" s="121" t="s">
        <v>341</v>
      </c>
      <c r="B94" s="270"/>
    </row>
    <row r="95" spans="1:2" ht="16.5" thickBot="1" x14ac:dyDescent="0.3">
      <c r="A95" s="129" t="s">
        <v>342</v>
      </c>
      <c r="B95" s="165" t="s">
        <v>542</v>
      </c>
    </row>
    <row r="96" spans="1:2" ht="16.5" thickBot="1" x14ac:dyDescent="0.3">
      <c r="A96" s="116" t="s">
        <v>343</v>
      </c>
      <c r="B96" s="127"/>
    </row>
    <row r="97" spans="1:2" ht="16.5" thickBot="1" x14ac:dyDescent="0.3">
      <c r="A97" s="123" t="s">
        <v>344</v>
      </c>
      <c r="B97" s="271">
        <f>'6.1. Паспорт сетевой график'!H43</f>
        <v>44732</v>
      </c>
    </row>
    <row r="98" spans="1:2" ht="16.5" thickBot="1" x14ac:dyDescent="0.3">
      <c r="A98" s="123" t="s">
        <v>345</v>
      </c>
      <c r="B98" s="130" t="s">
        <v>542</v>
      </c>
    </row>
    <row r="99" spans="1:2" ht="16.5" thickBot="1" x14ac:dyDescent="0.3">
      <c r="A99" s="123" t="s">
        <v>346</v>
      </c>
      <c r="B99" s="130" t="s">
        <v>542</v>
      </c>
    </row>
    <row r="100" spans="1:2" ht="29.25" thickBot="1" x14ac:dyDescent="0.3">
      <c r="A100" s="131" t="s">
        <v>347</v>
      </c>
      <c r="B100" s="128"/>
    </row>
    <row r="101" spans="1:2" ht="28.5" x14ac:dyDescent="0.25">
      <c r="A101" s="119" t="s">
        <v>348</v>
      </c>
      <c r="B101" s="530"/>
    </row>
    <row r="102" spans="1:2" x14ac:dyDescent="0.25">
      <c r="A102" s="123" t="s">
        <v>349</v>
      </c>
      <c r="B102" s="531"/>
    </row>
    <row r="103" spans="1:2" x14ac:dyDescent="0.25">
      <c r="A103" s="123" t="s">
        <v>350</v>
      </c>
      <c r="B103" s="531"/>
    </row>
    <row r="104" spans="1:2" x14ac:dyDescent="0.25">
      <c r="A104" s="123" t="s">
        <v>351</v>
      </c>
      <c r="B104" s="531"/>
    </row>
    <row r="105" spans="1:2" x14ac:dyDescent="0.25">
      <c r="A105" s="123" t="s">
        <v>352</v>
      </c>
      <c r="B105" s="531"/>
    </row>
    <row r="106" spans="1:2" ht="16.5" thickBot="1" x14ac:dyDescent="0.3">
      <c r="A106" s="132" t="s">
        <v>353</v>
      </c>
      <c r="B106" s="532"/>
    </row>
    <row r="109" spans="1:2" x14ac:dyDescent="0.25">
      <c r="A109" s="133"/>
      <c r="B109" s="134"/>
    </row>
    <row r="110" spans="1:2" x14ac:dyDescent="0.25">
      <c r="B110" s="135"/>
    </row>
    <row r="111" spans="1:2" x14ac:dyDescent="0.25">
      <c r="B111" s="136"/>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6_карты_ВЛ В-46-ТП-5.kml" xr:uid="{00000000-0004-0000-0C00-000000000000}"/>
  </hyperlinks>
  <pageMargins left="0.70866141732283472" right="0.70866141732283472" top="0.74803149606299213" bottom="0.74803149606299213" header="0.31496062992125984" footer="0.31496062992125984"/>
  <pageSetup paperSize="8" scale="5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34" t="s">
        <v>468</v>
      </c>
    </row>
    <row r="2" spans="1:1" ht="25.5" customHeight="1" x14ac:dyDescent="0.25">
      <c r="A2" s="534"/>
    </row>
    <row r="3" spans="1:1" ht="25.5" customHeight="1" x14ac:dyDescent="0.25">
      <c r="A3" s="534"/>
    </row>
    <row r="4" spans="1:1" ht="25.5" customHeight="1" x14ac:dyDescent="0.25">
      <c r="A4" s="534"/>
    </row>
    <row r="5" spans="1:1" ht="25.5" customHeight="1" x14ac:dyDescent="0.25">
      <c r="A5" s="534"/>
    </row>
    <row r="6" spans="1:1" ht="23.25" customHeight="1" x14ac:dyDescent="0.25">
      <c r="A6" s="159">
        <v>2</v>
      </c>
    </row>
    <row r="7" spans="1:1" s="106" customFormat="1" ht="23.25" customHeight="1" x14ac:dyDescent="0.25">
      <c r="A7" s="163" t="s">
        <v>469</v>
      </c>
    </row>
    <row r="8" spans="1:1" ht="31.5" customHeight="1" x14ac:dyDescent="0.25">
      <c r="A8" s="160" t="s">
        <v>478</v>
      </c>
    </row>
    <row r="9" spans="1:1" ht="45.75" customHeight="1" x14ac:dyDescent="0.25">
      <c r="A9" s="160" t="s">
        <v>479</v>
      </c>
    </row>
    <row r="10" spans="1:1" ht="33.75" customHeight="1" x14ac:dyDescent="0.25">
      <c r="A10" s="160" t="s">
        <v>480</v>
      </c>
    </row>
    <row r="11" spans="1:1" ht="23.25" customHeight="1" x14ac:dyDescent="0.25">
      <c r="A11" s="160" t="s">
        <v>481</v>
      </c>
    </row>
    <row r="12" spans="1:1" ht="23.25" customHeight="1" x14ac:dyDescent="0.25">
      <c r="A12" s="160" t="s">
        <v>482</v>
      </c>
    </row>
    <row r="13" spans="1:1" ht="33" customHeight="1" x14ac:dyDescent="0.25">
      <c r="A13" s="160" t="s">
        <v>483</v>
      </c>
    </row>
    <row r="14" spans="1:1" ht="23.25" customHeight="1" x14ac:dyDescent="0.25">
      <c r="A14" s="160" t="s">
        <v>484</v>
      </c>
    </row>
    <row r="15" spans="1:1" ht="23.25" customHeight="1" x14ac:dyDescent="0.25">
      <c r="A15" s="161" t="s">
        <v>485</v>
      </c>
    </row>
    <row r="16" spans="1:1" ht="34.5" customHeight="1" x14ac:dyDescent="0.25">
      <c r="A16" s="161" t="s">
        <v>486</v>
      </c>
    </row>
    <row r="17" spans="1:1" ht="39.75" customHeight="1" x14ac:dyDescent="0.25">
      <c r="A17" s="161" t="s">
        <v>487</v>
      </c>
    </row>
    <row r="18" spans="1:1" ht="40.5" customHeight="1" x14ac:dyDescent="0.25">
      <c r="A18" s="161" t="s">
        <v>488</v>
      </c>
    </row>
    <row r="19" spans="1:1" ht="48.75" customHeight="1" x14ac:dyDescent="0.25">
      <c r="A19" s="161" t="s">
        <v>486</v>
      </c>
    </row>
    <row r="20" spans="1:1" ht="39" customHeight="1" x14ac:dyDescent="0.25">
      <c r="A20" s="160" t="s">
        <v>487</v>
      </c>
    </row>
    <row r="21" spans="1:1" ht="39.75" customHeight="1" x14ac:dyDescent="0.25">
      <c r="A21" s="160" t="s">
        <v>489</v>
      </c>
    </row>
    <row r="22" spans="1:1" ht="35.25" customHeight="1" x14ac:dyDescent="0.25">
      <c r="A22" s="160" t="s">
        <v>490</v>
      </c>
    </row>
    <row r="23" spans="1:1" ht="35.25" customHeight="1" x14ac:dyDescent="0.25">
      <c r="A23" s="160" t="s">
        <v>491</v>
      </c>
    </row>
    <row r="24" spans="1:1" ht="57.75" customHeight="1" x14ac:dyDescent="0.25">
      <c r="A24" s="160" t="s">
        <v>492</v>
      </c>
    </row>
    <row r="25" spans="1:1" s="106" customFormat="1" ht="23.25" customHeight="1" x14ac:dyDescent="0.25">
      <c r="A25" s="163" t="s">
        <v>493</v>
      </c>
    </row>
    <row r="26" spans="1:1" ht="36.75" customHeight="1" x14ac:dyDescent="0.25">
      <c r="A26" s="160" t="s">
        <v>494</v>
      </c>
    </row>
    <row r="27" spans="1:1" ht="23.25" customHeight="1" x14ac:dyDescent="0.25">
      <c r="A27" s="160" t="s">
        <v>495</v>
      </c>
    </row>
    <row r="28" spans="1:1" ht="30.75" customHeight="1" x14ac:dyDescent="0.25">
      <c r="A28" s="160" t="s">
        <v>496</v>
      </c>
    </row>
    <row r="29" spans="1:1" s="162" customFormat="1" ht="23.25" customHeight="1" x14ac:dyDescent="0.25">
      <c r="A29" s="160" t="s">
        <v>497</v>
      </c>
    </row>
    <row r="30" spans="1:1" s="162" customFormat="1" ht="23.25" customHeight="1" x14ac:dyDescent="0.25">
      <c r="A30" s="160" t="s">
        <v>498</v>
      </c>
    </row>
    <row r="31" spans="1:1" ht="23.25" customHeight="1" x14ac:dyDescent="0.25">
      <c r="A31" s="160" t="s">
        <v>499</v>
      </c>
    </row>
    <row r="32" spans="1:1" ht="23.25" customHeight="1" x14ac:dyDescent="0.25">
      <c r="A32" s="160" t="s">
        <v>500</v>
      </c>
    </row>
    <row r="33" spans="1:1" ht="23.25" customHeight="1" x14ac:dyDescent="0.25">
      <c r="A33" s="160" t="s">
        <v>501</v>
      </c>
    </row>
    <row r="34" spans="1:1" ht="23.25" customHeight="1" x14ac:dyDescent="0.25">
      <c r="A34" s="160" t="s">
        <v>502</v>
      </c>
    </row>
    <row r="35" spans="1:1" ht="23.25" customHeight="1" x14ac:dyDescent="0.25">
      <c r="A35" s="160" t="s">
        <v>503</v>
      </c>
    </row>
    <row r="36" spans="1:1" ht="23.25" customHeight="1" x14ac:dyDescent="0.25">
      <c r="A36" s="160" t="s">
        <v>504</v>
      </c>
    </row>
    <row r="37" spans="1:1" ht="23.25" customHeight="1" x14ac:dyDescent="0.25">
      <c r="A37" s="160" t="s">
        <v>505</v>
      </c>
    </row>
    <row r="38" spans="1:1" ht="23.25" customHeight="1" x14ac:dyDescent="0.25">
      <c r="A38" s="160" t="s">
        <v>506</v>
      </c>
    </row>
    <row r="39" spans="1:1" ht="23.25" customHeight="1" x14ac:dyDescent="0.25">
      <c r="A39" s="160" t="s">
        <v>507</v>
      </c>
    </row>
    <row r="40" spans="1:1" ht="23.25" customHeight="1" x14ac:dyDescent="0.25">
      <c r="A40" s="160" t="s">
        <v>508</v>
      </c>
    </row>
    <row r="41" spans="1:1" ht="23.25" customHeight="1" x14ac:dyDescent="0.25">
      <c r="A41" s="160" t="s">
        <v>509</v>
      </c>
    </row>
    <row r="42" spans="1:1" ht="23.25" customHeight="1" x14ac:dyDescent="0.25">
      <c r="A42" s="160" t="s">
        <v>510</v>
      </c>
    </row>
    <row r="43" spans="1:1" ht="23.25" customHeight="1" x14ac:dyDescent="0.25">
      <c r="A43" s="160" t="s">
        <v>511</v>
      </c>
    </row>
    <row r="44" spans="1:1" s="106" customFormat="1" ht="36" customHeight="1" x14ac:dyDescent="0.25">
      <c r="A44" s="163" t="s">
        <v>512</v>
      </c>
    </row>
    <row r="45" spans="1:1" ht="36" customHeight="1" x14ac:dyDescent="0.25">
      <c r="A45" s="160" t="s">
        <v>513</v>
      </c>
    </row>
    <row r="46" spans="1:1" ht="36" customHeight="1" x14ac:dyDescent="0.25">
      <c r="A46" s="160" t="s">
        <v>514</v>
      </c>
    </row>
    <row r="47" spans="1:1" s="106" customFormat="1" ht="23.25" customHeight="1" x14ac:dyDescent="0.25">
      <c r="A47" s="163" t="s">
        <v>515</v>
      </c>
    </row>
    <row r="48" spans="1:1" s="106" customFormat="1" ht="23.25" customHeight="1" x14ac:dyDescent="0.25">
      <c r="A48" s="164" t="s">
        <v>516</v>
      </c>
    </row>
    <row r="49" spans="1:1" s="106" customFormat="1" ht="23.25" customHeight="1" x14ac:dyDescent="0.25">
      <c r="A49" s="164" t="s">
        <v>517</v>
      </c>
    </row>
    <row r="50" spans="1:1" ht="23.25" customHeight="1" x14ac:dyDescent="0.25">
      <c r="A50" s="158"/>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519</v>
      </c>
    </row>
    <row r="2" spans="1:1" ht="18.75" customHeight="1" x14ac:dyDescent="0.25">
      <c r="A2" t="s">
        <v>540</v>
      </c>
    </row>
    <row r="3" spans="1:1" x14ac:dyDescent="0.25">
      <c r="A3" t="s">
        <v>520</v>
      </c>
    </row>
    <row r="4" spans="1:1" x14ac:dyDescent="0.25">
      <c r="A4" t="s">
        <v>521</v>
      </c>
    </row>
    <row r="5" spans="1:1" x14ac:dyDescent="0.25">
      <c r="A5" t="s">
        <v>522</v>
      </c>
    </row>
    <row r="6" spans="1:1" x14ac:dyDescent="0.25">
      <c r="A6" t="s">
        <v>523</v>
      </c>
    </row>
    <row r="7" spans="1:1" x14ac:dyDescent="0.25">
      <c r="A7" t="s">
        <v>524</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ht="17.25" customHeight="1" x14ac:dyDescent="0.25">
      <c r="A20" t="s">
        <v>537</v>
      </c>
    </row>
    <row r="21" spans="1:1" x14ac:dyDescent="0.25">
      <c r="A21" t="s">
        <v>538</v>
      </c>
    </row>
    <row r="22" spans="1:1" x14ac:dyDescent="0.25">
      <c r="A22" t="s">
        <v>539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541</v>
      </c>
    </row>
    <row r="2" spans="1:1" x14ac:dyDescent="0.25">
      <c r="A2" t="s">
        <v>458</v>
      </c>
    </row>
    <row r="3" spans="1:1" x14ac:dyDescent="0.25">
      <c r="A3" t="s">
        <v>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543</v>
      </c>
    </row>
    <row r="3" spans="1:1" x14ac:dyDescent="0.25">
      <c r="A3" t="s">
        <v>544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546</v>
      </c>
    </row>
    <row r="2" spans="1:1" x14ac:dyDescent="0.25">
      <c r="A2" t="s">
        <v>547</v>
      </c>
    </row>
    <row r="3" spans="1:1" x14ac:dyDescent="0.25">
      <c r="A3" t="s">
        <v>548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470</v>
      </c>
    </row>
    <row r="2" spans="1:1" x14ac:dyDescent="0.25">
      <c r="A2" t="s">
        <v>471</v>
      </c>
    </row>
    <row r="3" spans="1:1" x14ac:dyDescent="0.25">
      <c r="A3" t="s">
        <v>472</v>
      </c>
    </row>
    <row r="4" spans="1:1" x14ac:dyDescent="0.25">
      <c r="A4" t="s">
        <v>473</v>
      </c>
    </row>
    <row r="5" spans="1:1" x14ac:dyDescent="0.25">
      <c r="A5" t="s">
        <v>474</v>
      </c>
    </row>
    <row r="6" spans="1:1" x14ac:dyDescent="0.25">
      <c r="A6" t="s">
        <v>475</v>
      </c>
    </row>
    <row r="7" spans="1:1" x14ac:dyDescent="0.25">
      <c r="A7" t="s">
        <v>476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2022-02-26T16:19:23Z</dcterms:modified>
</cp:coreProperties>
</file>